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 - PORTO DE DESEMBARQUE BOIPEBA\"/>
    </mc:Choice>
  </mc:AlternateContent>
  <bookViews>
    <workbookView xWindow="-120" yWindow="-120" windowWidth="20730" windowHeight="11040" activeTab="2"/>
  </bookViews>
  <sheets>
    <sheet name="PO" sheetId="1" r:id="rId1"/>
    <sheet name="ETP" sheetId="8" state="hidden" r:id="rId2"/>
    <sheet name="CFF" sheetId="7" r:id="rId3"/>
    <sheet name="COMP" sheetId="2" r:id="rId4"/>
    <sheet name="COT BOIP" sheetId="9" r:id="rId5"/>
    <sheet name="BDI" sheetId="5" r:id="rId6"/>
    <sheet name="ENCARGOS" sheetId="6" r:id="rId7"/>
    <sheet name="MC" sheetId="3" state="hidden" r:id="rId8"/>
    <sheet name="CARGA" sheetId="4" state="hidden" r:id="rId9"/>
  </sheets>
  <externalReferences>
    <externalReference r:id="rId10"/>
    <externalReference r:id="rId11"/>
    <externalReference r:id="rId12"/>
  </externalReferences>
  <definedNames>
    <definedName name="_xlnm.Print_Area" localSheetId="2">CFF!$A$1:$L$42</definedName>
    <definedName name="_xlnm.Print_Area" localSheetId="3">COMP!$A$1:$J$130</definedName>
    <definedName name="_xlnm.Print_Area" localSheetId="6">ENCARGOS!$A$1:$H$59</definedName>
    <definedName name="_xlnm.Print_Area" localSheetId="1">ETP!$A$1:$I$110</definedName>
    <definedName name="_xlnm.Print_Area" localSheetId="0">PO!$A$1:$I$113</definedName>
    <definedName name="SIMOUNAO">'[1]BDI (1)'!$U$2:$U$3</definedName>
    <definedName name="_xlnm.Print_Titles" localSheetId="1">'[2]repeated header'!$4:$4</definedName>
    <definedName name="_xlnm.Print_Titles" localSheetId="0">'[2]repeated header'!$4:$4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" i="7" l="1"/>
  <c r="E9" i="7"/>
  <c r="M13" i="7"/>
  <c r="M15" i="7"/>
  <c r="M17" i="7"/>
  <c r="M19" i="7"/>
  <c r="M21" i="7"/>
  <c r="M23" i="7"/>
  <c r="M25" i="7"/>
  <c r="M27" i="7"/>
  <c r="M29" i="7"/>
  <c r="M31" i="7"/>
  <c r="M33" i="7"/>
  <c r="M35" i="7"/>
  <c r="M37" i="7"/>
  <c r="M39" i="7"/>
  <c r="M11" i="7"/>
  <c r="L38" i="7"/>
  <c r="K38" i="7"/>
  <c r="J38" i="7"/>
  <c r="I38" i="7"/>
  <c r="H38" i="7"/>
  <c r="G38" i="7"/>
  <c r="F38" i="7"/>
  <c r="E38" i="7"/>
  <c r="L36" i="7"/>
  <c r="K36" i="7"/>
  <c r="J36" i="7"/>
  <c r="I36" i="7"/>
  <c r="H36" i="7"/>
  <c r="G36" i="7"/>
  <c r="F36" i="7"/>
  <c r="E36" i="7"/>
  <c r="L26" i="7"/>
  <c r="K26" i="7"/>
  <c r="J26" i="7"/>
  <c r="I26" i="7"/>
  <c r="H26" i="7"/>
  <c r="G26" i="7"/>
  <c r="F26" i="7"/>
  <c r="E26" i="7"/>
  <c r="L24" i="7"/>
  <c r="K24" i="7"/>
  <c r="J24" i="7"/>
  <c r="I24" i="7"/>
  <c r="H24" i="7"/>
  <c r="G24" i="7"/>
  <c r="F24" i="7"/>
  <c r="E24" i="7"/>
  <c r="K40" i="7"/>
  <c r="J40" i="7"/>
  <c r="I40" i="7"/>
  <c r="H40" i="7"/>
  <c r="G40" i="7"/>
  <c r="F40" i="7"/>
  <c r="E40" i="7"/>
  <c r="L40" i="7"/>
  <c r="D9" i="7"/>
  <c r="D41" i="7" s="1"/>
  <c r="D23" i="7"/>
  <c r="D25" i="7"/>
  <c r="D39" i="7"/>
  <c r="B39" i="7"/>
  <c r="B37" i="7"/>
  <c r="D37" i="7"/>
  <c r="D35" i="7"/>
  <c r="B35" i="7"/>
  <c r="D33" i="7"/>
  <c r="B33" i="7"/>
  <c r="D31" i="7"/>
  <c r="B31" i="7"/>
  <c r="D29" i="7"/>
  <c r="B29" i="7"/>
  <c r="D27" i="7"/>
  <c r="B27" i="7"/>
  <c r="B23" i="7"/>
  <c r="D21" i="7"/>
  <c r="B21" i="7"/>
  <c r="D19" i="7"/>
  <c r="B19" i="7"/>
  <c r="D17" i="7"/>
  <c r="B17" i="7"/>
  <c r="D15" i="7"/>
  <c r="D13" i="7"/>
  <c r="D11" i="7"/>
  <c r="C35" i="7" l="1"/>
  <c r="C23" i="7"/>
  <c r="C29" i="7"/>
  <c r="C27" i="7"/>
  <c r="C25" i="7"/>
  <c r="C37" i="7"/>
  <c r="C21" i="7"/>
  <c r="C39" i="7"/>
  <c r="C13" i="7"/>
  <c r="C31" i="7"/>
  <c r="C33" i="7"/>
  <c r="I26" i="1"/>
  <c r="J110" i="2" l="1"/>
  <c r="I110" i="2"/>
  <c r="F68" i="2"/>
  <c r="G68" i="2" s="1"/>
  <c r="F67" i="2"/>
  <c r="G67" i="2" s="1"/>
  <c r="H85" i="2" l="1"/>
  <c r="H76" i="2"/>
  <c r="H77" i="2" s="1"/>
  <c r="J75" i="2"/>
  <c r="I75" i="2"/>
  <c r="J74" i="2"/>
  <c r="I74" i="2"/>
  <c r="H56" i="2"/>
  <c r="J56" i="2" s="1"/>
  <c r="H58" i="2"/>
  <c r="J77" i="2" l="1"/>
  <c r="I77" i="2"/>
  <c r="J76" i="2"/>
  <c r="I76" i="2"/>
  <c r="I56" i="2"/>
  <c r="H77" i="1"/>
  <c r="I77" i="1" s="1"/>
  <c r="H76" i="1"/>
  <c r="I76" i="1" s="1"/>
  <c r="H75" i="1" l="1"/>
  <c r="I75" i="1" s="1"/>
  <c r="B5" i="4"/>
  <c r="H106" i="8" l="1"/>
  <c r="I106" i="8" s="1"/>
  <c r="H105" i="8"/>
  <c r="I105" i="8" s="1"/>
  <c r="I104" i="8" s="1"/>
  <c r="H92" i="8"/>
  <c r="H91" i="8"/>
  <c r="I91" i="8" s="1"/>
  <c r="F91" i="8"/>
  <c r="H90" i="8"/>
  <c r="I90" i="8" s="1"/>
  <c r="F90" i="8"/>
  <c r="F92" i="8" s="1"/>
  <c r="H88" i="8"/>
  <c r="I88" i="8" s="1"/>
  <c r="H87" i="8"/>
  <c r="I87" i="8" s="1"/>
  <c r="H85" i="8"/>
  <c r="I85" i="8" s="1"/>
  <c r="I84" i="8"/>
  <c r="H84" i="8"/>
  <c r="H83" i="8"/>
  <c r="I83" i="8" s="1"/>
  <c r="I82" i="8"/>
  <c r="H82" i="8"/>
  <c r="H80" i="8"/>
  <c r="I80" i="8" s="1"/>
  <c r="I78" i="8" s="1"/>
  <c r="I79" i="8"/>
  <c r="H79" i="8"/>
  <c r="I76" i="8"/>
  <c r="H76" i="8"/>
  <c r="H75" i="8"/>
  <c r="I75" i="8" s="1"/>
  <c r="I74" i="8" s="1"/>
  <c r="H73" i="8"/>
  <c r="I73" i="8" s="1"/>
  <c r="I72" i="8"/>
  <c r="H72" i="8"/>
  <c r="H71" i="8"/>
  <c r="I71" i="8" s="1"/>
  <c r="I70" i="8"/>
  <c r="H70" i="8"/>
  <c r="H69" i="8"/>
  <c r="I69" i="8" s="1"/>
  <c r="I68" i="8"/>
  <c r="H68" i="8"/>
  <c r="H67" i="8"/>
  <c r="I67" i="8" s="1"/>
  <c r="I66" i="8"/>
  <c r="H66" i="8"/>
  <c r="H65" i="8"/>
  <c r="I65" i="8" s="1"/>
  <c r="I64" i="8"/>
  <c r="H64" i="8"/>
  <c r="H63" i="8"/>
  <c r="I63" i="8" s="1"/>
  <c r="I62" i="8"/>
  <c r="H62" i="8"/>
  <c r="H61" i="8"/>
  <c r="I61" i="8" s="1"/>
  <c r="I60" i="8"/>
  <c r="H60" i="8"/>
  <c r="H59" i="8"/>
  <c r="I59" i="8" s="1"/>
  <c r="I58" i="8"/>
  <c r="H58" i="8"/>
  <c r="H57" i="8"/>
  <c r="I57" i="8" s="1"/>
  <c r="I56" i="8"/>
  <c r="H56" i="8"/>
  <c r="H55" i="8"/>
  <c r="I55" i="8" s="1"/>
  <c r="I53" i="8"/>
  <c r="H53" i="8"/>
  <c r="H52" i="8"/>
  <c r="I52" i="8" s="1"/>
  <c r="I50" i="8" s="1"/>
  <c r="I51" i="8"/>
  <c r="H51" i="8"/>
  <c r="I49" i="8"/>
  <c r="H49" i="8"/>
  <c r="H48" i="8"/>
  <c r="I48" i="8" s="1"/>
  <c r="I47" i="8" s="1"/>
  <c r="I46" i="8"/>
  <c r="H46" i="8"/>
  <c r="H45" i="8"/>
  <c r="I45" i="8" s="1"/>
  <c r="I44" i="8" s="1"/>
  <c r="H43" i="8"/>
  <c r="I43" i="8" s="1"/>
  <c r="I42" i="8"/>
  <c r="H42" i="8"/>
  <c r="H41" i="8"/>
  <c r="I41" i="8" s="1"/>
  <c r="I40" i="8"/>
  <c r="H40" i="8"/>
  <c r="H38" i="8"/>
  <c r="I38" i="8" s="1"/>
  <c r="F38" i="8"/>
  <c r="H37" i="8"/>
  <c r="I37" i="8" s="1"/>
  <c r="F37" i="8"/>
  <c r="H36" i="8"/>
  <c r="F36" i="8"/>
  <c r="I36" i="8" s="1"/>
  <c r="I35" i="8" s="1"/>
  <c r="H34" i="8"/>
  <c r="F34" i="8"/>
  <c r="I34" i="8" s="1"/>
  <c r="I33" i="8"/>
  <c r="H33" i="8"/>
  <c r="F33" i="8"/>
  <c r="H32" i="8"/>
  <c r="I32" i="8" s="1"/>
  <c r="F32" i="8"/>
  <c r="H31" i="8"/>
  <c r="I31" i="8" s="1"/>
  <c r="F31" i="8"/>
  <c r="H30" i="8"/>
  <c r="F30" i="8"/>
  <c r="I30" i="8" s="1"/>
  <c r="I29" i="8"/>
  <c r="H29" i="8"/>
  <c r="F29" i="8"/>
  <c r="H28" i="8"/>
  <c r="I28" i="8" s="1"/>
  <c r="F28" i="8"/>
  <c r="H27" i="8"/>
  <c r="I27" i="8" s="1"/>
  <c r="F27" i="8"/>
  <c r="H25" i="8"/>
  <c r="I25" i="8" s="1"/>
  <c r="I24" i="8"/>
  <c r="H24" i="8"/>
  <c r="F24" i="8"/>
  <c r="H23" i="8"/>
  <c r="I23" i="8" s="1"/>
  <c r="F23" i="8"/>
  <c r="H22" i="8"/>
  <c r="I22" i="8" s="1"/>
  <c r="F22" i="8"/>
  <c r="H21" i="8"/>
  <c r="F21" i="8"/>
  <c r="I21" i="8" s="1"/>
  <c r="I20" i="8"/>
  <c r="H20" i="8"/>
  <c r="F20" i="8"/>
  <c r="H19" i="8"/>
  <c r="I19" i="8" s="1"/>
  <c r="H18" i="8"/>
  <c r="I18" i="8" s="1"/>
  <c r="F18" i="8"/>
  <c r="F19" i="8" s="1"/>
  <c r="H17" i="8"/>
  <c r="F17" i="8"/>
  <c r="I17" i="8" s="1"/>
  <c r="I16" i="8"/>
  <c r="H16" i="8"/>
  <c r="H15" i="8"/>
  <c r="I15" i="8" s="1"/>
  <c r="F15" i="8"/>
  <c r="H13" i="8"/>
  <c r="I13" i="8" s="1"/>
  <c r="I12" i="8"/>
  <c r="H12" i="8"/>
  <c r="H11" i="8"/>
  <c r="I11" i="8" s="1"/>
  <c r="I10" i="8"/>
  <c r="H10" i="8"/>
  <c r="F10" i="8"/>
  <c r="H7" i="8"/>
  <c r="I7" i="8" s="1"/>
  <c r="H127" i="2"/>
  <c r="J127" i="2" s="1"/>
  <c r="J129" i="2"/>
  <c r="I129" i="2"/>
  <c r="J128" i="2"/>
  <c r="J126" i="2"/>
  <c r="I126" i="2"/>
  <c r="I125" i="2"/>
  <c r="J124" i="2"/>
  <c r="H111" i="2"/>
  <c r="H103" i="2"/>
  <c r="H100" i="2"/>
  <c r="I127" i="2" l="1"/>
  <c r="I26" i="8"/>
  <c r="I39" i="8"/>
  <c r="I54" i="8"/>
  <c r="I86" i="8"/>
  <c r="I14" i="8"/>
  <c r="I92" i="8"/>
  <c r="I81" i="8"/>
  <c r="I77" i="8" s="1"/>
  <c r="I89" i="8"/>
  <c r="I128" i="2"/>
  <c r="I124" i="2"/>
  <c r="J125" i="2"/>
  <c r="J130" i="2" s="1"/>
  <c r="G35" i="1" l="1"/>
  <c r="H35" i="1" s="1"/>
  <c r="I35" i="1" s="1"/>
  <c r="G103" i="8"/>
  <c r="H103" i="8" s="1"/>
  <c r="I103" i="8" s="1"/>
  <c r="I130" i="2"/>
  <c r="F32" i="1" l="1"/>
  <c r="F30" i="1"/>
  <c r="F29" i="1"/>
  <c r="F28" i="1"/>
  <c r="F23" i="1"/>
  <c r="F22" i="1"/>
  <c r="F27" i="1"/>
  <c r="F24" i="1"/>
  <c r="F20" i="1"/>
  <c r="F18" i="1"/>
  <c r="B16" i="4"/>
  <c r="B9" i="4"/>
  <c r="B6" i="4"/>
  <c r="F94" i="3"/>
  <c r="F73" i="3"/>
  <c r="B70" i="3"/>
  <c r="B69" i="3"/>
  <c r="C70" i="3"/>
  <c r="C69" i="3"/>
  <c r="C63" i="3"/>
  <c r="F63" i="3" s="1"/>
  <c r="F91" i="3"/>
  <c r="F90" i="3"/>
  <c r="F89" i="3"/>
  <c r="F88" i="3"/>
  <c r="F87" i="3"/>
  <c r="F80" i="3"/>
  <c r="F79" i="3"/>
  <c r="F78" i="3"/>
  <c r="F77" i="3"/>
  <c r="F68" i="3"/>
  <c r="F67" i="3"/>
  <c r="F62" i="3"/>
  <c r="F58" i="3"/>
  <c r="F59" i="3" s="1"/>
  <c r="J58" i="2"/>
  <c r="I58" i="2"/>
  <c r="J57" i="2"/>
  <c r="I57" i="2"/>
  <c r="J55" i="2"/>
  <c r="I55" i="2"/>
  <c r="J54" i="2"/>
  <c r="I54" i="2"/>
  <c r="G13" i="2"/>
  <c r="G12" i="2"/>
  <c r="G11" i="2"/>
  <c r="J11" i="2" s="1"/>
  <c r="F13" i="2"/>
  <c r="I13" i="2" s="1"/>
  <c r="F12" i="2"/>
  <c r="I12" i="2" s="1"/>
  <c r="F11" i="2"/>
  <c r="I11" i="2" s="1"/>
  <c r="J18" i="2"/>
  <c r="I18" i="2"/>
  <c r="J13" i="2"/>
  <c r="J12" i="2"/>
  <c r="J59" i="2" l="1"/>
  <c r="F81" i="3"/>
  <c r="F83" i="3" s="1"/>
  <c r="F69" i="3"/>
  <c r="F70" i="3"/>
  <c r="F64" i="3"/>
  <c r="F92" i="3"/>
  <c r="I59" i="2"/>
  <c r="J14" i="2"/>
  <c r="I14" i="2"/>
  <c r="J19" i="2"/>
  <c r="I19" i="2"/>
  <c r="G9" i="1" l="1"/>
  <c r="G9" i="8"/>
  <c r="H9" i="8" s="1"/>
  <c r="G8" i="1"/>
  <c r="G8" i="8"/>
  <c r="H8" i="8" s="1"/>
  <c r="G96" i="8"/>
  <c r="H96" i="8" s="1"/>
  <c r="I96" i="8" s="1"/>
  <c r="G100" i="1"/>
  <c r="H100" i="1" s="1"/>
  <c r="I100" i="1" s="1"/>
  <c r="F71" i="3"/>
  <c r="J103" i="2"/>
  <c r="I103" i="2"/>
  <c r="J119" i="2"/>
  <c r="J118" i="2"/>
  <c r="J117" i="2"/>
  <c r="J116" i="2"/>
  <c r="I119" i="2"/>
  <c r="I118" i="2"/>
  <c r="I117" i="2"/>
  <c r="I116" i="2"/>
  <c r="J111" i="2"/>
  <c r="I111" i="2"/>
  <c r="J109" i="2"/>
  <c r="I109" i="2"/>
  <c r="J108" i="2"/>
  <c r="I108" i="2"/>
  <c r="J99" i="2"/>
  <c r="I99" i="2"/>
  <c r="J98" i="2"/>
  <c r="I98" i="2"/>
  <c r="J97" i="2"/>
  <c r="I97" i="2"/>
  <c r="J96" i="2"/>
  <c r="I96" i="2"/>
  <c r="J102" i="2"/>
  <c r="I102" i="2"/>
  <c r="J101" i="2"/>
  <c r="I101" i="2"/>
  <c r="J100" i="2"/>
  <c r="I100" i="2"/>
  <c r="J84" i="2"/>
  <c r="I84" i="2"/>
  <c r="J83" i="2"/>
  <c r="I83" i="2"/>
  <c r="J91" i="2"/>
  <c r="I91" i="2"/>
  <c r="J90" i="2"/>
  <c r="I90" i="2"/>
  <c r="J89" i="2"/>
  <c r="I89" i="2"/>
  <c r="J88" i="2"/>
  <c r="I88" i="2"/>
  <c r="J87" i="2"/>
  <c r="I87" i="2"/>
  <c r="J86" i="2"/>
  <c r="I86" i="2"/>
  <c r="J85" i="2"/>
  <c r="I85" i="2"/>
  <c r="J78" i="2"/>
  <c r="I78" i="2"/>
  <c r="J68" i="2"/>
  <c r="I68" i="2"/>
  <c r="J67" i="2"/>
  <c r="I67" i="2"/>
  <c r="J66" i="2"/>
  <c r="I66" i="2"/>
  <c r="J65" i="2"/>
  <c r="I65" i="2"/>
  <c r="J64" i="2"/>
  <c r="I64" i="2"/>
  <c r="J63" i="2"/>
  <c r="I63" i="2"/>
  <c r="J49" i="2"/>
  <c r="I49" i="2"/>
  <c r="J48" i="2"/>
  <c r="I48" i="2"/>
  <c r="J47" i="2"/>
  <c r="I47" i="2"/>
  <c r="J46" i="2"/>
  <c r="I46" i="2"/>
  <c r="J45" i="2"/>
  <c r="I45" i="2"/>
  <c r="J44" i="2"/>
  <c r="I44" i="2"/>
  <c r="J43" i="2"/>
  <c r="I43" i="2"/>
  <c r="J42" i="2"/>
  <c r="I42" i="2"/>
  <c r="J40" i="2"/>
  <c r="J41" i="2"/>
  <c r="I40" i="2"/>
  <c r="I41" i="2"/>
  <c r="J39" i="2"/>
  <c r="I39" i="2"/>
  <c r="E22" i="5"/>
  <c r="A22" i="5"/>
  <c r="E21" i="5"/>
  <c r="A21" i="5"/>
  <c r="E20" i="5"/>
  <c r="A20" i="5"/>
  <c r="E19" i="5"/>
  <c r="A19" i="5"/>
  <c r="E18" i="5"/>
  <c r="A18" i="5"/>
  <c r="K34" i="7"/>
  <c r="J34" i="7"/>
  <c r="K32" i="7"/>
  <c r="G32" i="7"/>
  <c r="F32" i="7"/>
  <c r="L32" i="7"/>
  <c r="I30" i="7"/>
  <c r="L30" i="7"/>
  <c r="L9" i="7" s="1"/>
  <c r="K28" i="7"/>
  <c r="J22" i="7"/>
  <c r="I22" i="7"/>
  <c r="K20" i="7"/>
  <c r="J18" i="7"/>
  <c r="I18" i="7"/>
  <c r="K16" i="7"/>
  <c r="I14" i="7"/>
  <c r="K12" i="7"/>
  <c r="B11" i="7"/>
  <c r="J9" i="7" l="1"/>
  <c r="I112" i="2"/>
  <c r="J112" i="2"/>
  <c r="J14" i="7"/>
  <c r="F14" i="7"/>
  <c r="F18" i="7"/>
  <c r="F22" i="7"/>
  <c r="J120" i="2"/>
  <c r="I120" i="2"/>
  <c r="I32" i="7"/>
  <c r="E30" i="7"/>
  <c r="E32" i="7"/>
  <c r="J32" i="7"/>
  <c r="G34" i="7"/>
  <c r="J104" i="2"/>
  <c r="I104" i="2"/>
  <c r="I92" i="2"/>
  <c r="J92" i="2"/>
  <c r="J69" i="2"/>
  <c r="I69" i="2"/>
  <c r="J50" i="2"/>
  <c r="I50" i="2"/>
  <c r="L12" i="7"/>
  <c r="H16" i="7"/>
  <c r="H20" i="7"/>
  <c r="L28" i="7"/>
  <c r="E12" i="7"/>
  <c r="I12" i="7"/>
  <c r="G14" i="7"/>
  <c r="K14" i="7"/>
  <c r="E16" i="7"/>
  <c r="I16" i="7"/>
  <c r="G18" i="7"/>
  <c r="K18" i="7"/>
  <c r="E20" i="7"/>
  <c r="I20" i="7"/>
  <c r="G22" i="7"/>
  <c r="K22" i="7"/>
  <c r="E28" i="7"/>
  <c r="I28" i="7"/>
  <c r="F30" i="7"/>
  <c r="F9" i="7" s="1"/>
  <c r="J30" i="7"/>
  <c r="H34" i="7"/>
  <c r="L34" i="7"/>
  <c r="H12" i="7"/>
  <c r="L16" i="7"/>
  <c r="H14" i="7"/>
  <c r="L14" i="7"/>
  <c r="F16" i="7"/>
  <c r="J16" i="7"/>
  <c r="H18" i="7"/>
  <c r="L18" i="7"/>
  <c r="F20" i="7"/>
  <c r="J20" i="7"/>
  <c r="H22" i="7"/>
  <c r="L22" i="7"/>
  <c r="F28" i="7"/>
  <c r="J28" i="7"/>
  <c r="G30" i="7"/>
  <c r="G9" i="7" s="1"/>
  <c r="K30" i="7"/>
  <c r="H32" i="7"/>
  <c r="E34" i="7"/>
  <c r="I34" i="7"/>
  <c r="I9" i="7" s="1"/>
  <c r="L20" i="7"/>
  <c r="H28" i="7"/>
  <c r="F12" i="7"/>
  <c r="J12" i="7"/>
  <c r="G12" i="7"/>
  <c r="E14" i="7"/>
  <c r="G16" i="7"/>
  <c r="E18" i="7"/>
  <c r="G20" i="7"/>
  <c r="E22" i="7"/>
  <c r="G28" i="7"/>
  <c r="H30" i="7"/>
  <c r="F34" i="7"/>
  <c r="H9" i="7" l="1"/>
  <c r="G105" i="1"/>
  <c r="H105" i="1" s="1"/>
  <c r="I105" i="1" s="1"/>
  <c r="G101" i="8"/>
  <c r="H101" i="8" s="1"/>
  <c r="I101" i="8" s="1"/>
  <c r="G106" i="1"/>
  <c r="H106" i="1" s="1"/>
  <c r="I106" i="1" s="1"/>
  <c r="G102" i="8"/>
  <c r="H102" i="8" s="1"/>
  <c r="I102" i="8" s="1"/>
  <c r="G104" i="1"/>
  <c r="H104" i="1" s="1"/>
  <c r="I104" i="1" s="1"/>
  <c r="G100" i="8"/>
  <c r="H100" i="8" s="1"/>
  <c r="I100" i="8" s="1"/>
  <c r="G101" i="1"/>
  <c r="H101" i="1" s="1"/>
  <c r="I101" i="1" s="1"/>
  <c r="G97" i="8"/>
  <c r="H97" i="8" s="1"/>
  <c r="I97" i="8" s="1"/>
  <c r="G99" i="8"/>
  <c r="H99" i="8" s="1"/>
  <c r="I99" i="8" s="1"/>
  <c r="G103" i="1"/>
  <c r="H103" i="1" s="1"/>
  <c r="I103" i="1" s="1"/>
  <c r="G99" i="1"/>
  <c r="H99" i="1" s="1"/>
  <c r="I99" i="1" s="1"/>
  <c r="G95" i="8"/>
  <c r="H95" i="8" s="1"/>
  <c r="I95" i="8" s="1"/>
  <c r="K41" i="7"/>
  <c r="I41" i="7" l="1"/>
  <c r="F41" i="7"/>
  <c r="H41" i="7"/>
  <c r="G41" i="7"/>
  <c r="J41" i="7"/>
  <c r="L41" i="7"/>
  <c r="E41" i="7"/>
  <c r="E42" i="7" s="1"/>
  <c r="C15" i="7"/>
  <c r="C19" i="7"/>
  <c r="C11" i="7"/>
  <c r="C17" i="7"/>
  <c r="F42" i="7" l="1"/>
  <c r="G42" i="7" s="1"/>
  <c r="H42" i="7" s="1"/>
  <c r="I42" i="7" s="1"/>
  <c r="J42" i="7" s="1"/>
  <c r="K42" i="7" s="1"/>
  <c r="L42" i="7" s="1"/>
  <c r="C9" i="7"/>
  <c r="C41" i="7" s="1"/>
  <c r="H67" i="1" l="1"/>
  <c r="I67" i="1" s="1"/>
  <c r="B14" i="4"/>
  <c r="B15" i="4"/>
  <c r="B13" i="4"/>
  <c r="B11" i="4"/>
  <c r="B10" i="4"/>
  <c r="B12" i="4"/>
  <c r="B8" i="4"/>
  <c r="B7" i="4"/>
  <c r="F10" i="1"/>
  <c r="F94" i="1"/>
  <c r="F96" i="1" s="1"/>
  <c r="F33" i="1"/>
  <c r="F34" i="1" s="1"/>
  <c r="H23" i="1"/>
  <c r="H22" i="1"/>
  <c r="F17" i="1"/>
  <c r="F53" i="3"/>
  <c r="F15" i="1" s="1"/>
  <c r="F46" i="3"/>
  <c r="D45" i="3"/>
  <c r="F45" i="3" s="1"/>
  <c r="D44" i="3"/>
  <c r="F21" i="1" l="1"/>
  <c r="F95" i="1"/>
  <c r="F36" i="3"/>
  <c r="F35" i="3"/>
  <c r="F34" i="3"/>
  <c r="F33" i="3"/>
  <c r="C15" i="3"/>
  <c r="F15" i="3" s="1"/>
  <c r="C14" i="3"/>
  <c r="F14" i="3" s="1"/>
  <c r="F13" i="3"/>
  <c r="F12" i="3"/>
  <c r="F44" i="3"/>
  <c r="F43" i="3"/>
  <c r="F32" i="3"/>
  <c r="I22" i="1" l="1"/>
  <c r="F19" i="1"/>
  <c r="F47" i="3"/>
  <c r="F49" i="3" s="1"/>
  <c r="I23" i="1"/>
  <c r="F31" i="1"/>
  <c r="F37" i="3"/>
  <c r="F39" i="3" s="1"/>
  <c r="C26" i="3" l="1"/>
  <c r="F26" i="3" s="1"/>
  <c r="C25" i="3"/>
  <c r="F25" i="3" s="1"/>
  <c r="F24" i="3"/>
  <c r="F23" i="3"/>
  <c r="F19" i="3"/>
  <c r="F18" i="3"/>
  <c r="F8" i="3"/>
  <c r="F7" i="3"/>
  <c r="F6" i="3"/>
  <c r="F28" i="3" l="1"/>
  <c r="B2" i="4" s="1"/>
  <c r="J34" i="2"/>
  <c r="J32" i="2"/>
  <c r="I32" i="2"/>
  <c r="J31" i="2"/>
  <c r="I31" i="2"/>
  <c r="J30" i="2"/>
  <c r="I30" i="2"/>
  <c r="J25" i="2"/>
  <c r="I25" i="2"/>
  <c r="J24" i="2"/>
  <c r="I24" i="2"/>
  <c r="J23" i="2"/>
  <c r="I23" i="2"/>
  <c r="F8" i="1" l="1"/>
  <c r="F9" i="1" s="1"/>
  <c r="F8" i="8"/>
  <c r="I26" i="2"/>
  <c r="J26" i="2"/>
  <c r="I34" i="2"/>
  <c r="G73" i="2" l="1"/>
  <c r="J73" i="2" s="1"/>
  <c r="J79" i="2" s="1"/>
  <c r="G33" i="2"/>
  <c r="J33" i="2" s="1"/>
  <c r="F73" i="2"/>
  <c r="I73" i="2" s="1"/>
  <c r="I79" i="2" s="1"/>
  <c r="F33" i="2"/>
  <c r="I33" i="2" s="1"/>
  <c r="F9" i="8"/>
  <c r="I9" i="8" s="1"/>
  <c r="I8" i="8"/>
  <c r="I35" i="2"/>
  <c r="J35" i="2"/>
  <c r="F39" i="1"/>
  <c r="F38" i="1"/>
  <c r="F37" i="1"/>
  <c r="H109" i="1"/>
  <c r="I109" i="1" s="1"/>
  <c r="H108" i="1"/>
  <c r="I108" i="1" s="1"/>
  <c r="H96" i="1"/>
  <c r="I96" i="1" s="1"/>
  <c r="H95" i="1"/>
  <c r="I95" i="1" s="1"/>
  <c r="H94" i="1"/>
  <c r="I94" i="1" s="1"/>
  <c r="H92" i="1"/>
  <c r="I92" i="1" s="1"/>
  <c r="H91" i="1"/>
  <c r="I91" i="1" s="1"/>
  <c r="H89" i="1"/>
  <c r="I89" i="1" s="1"/>
  <c r="H88" i="1"/>
  <c r="I88" i="1" s="1"/>
  <c r="H87" i="1"/>
  <c r="I87" i="1" s="1"/>
  <c r="H86" i="1"/>
  <c r="I86" i="1" s="1"/>
  <c r="H84" i="1"/>
  <c r="I84" i="1" s="1"/>
  <c r="H83" i="1"/>
  <c r="I83" i="1" s="1"/>
  <c r="H80" i="1"/>
  <c r="I80" i="1" s="1"/>
  <c r="H79" i="1"/>
  <c r="I79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4" i="1"/>
  <c r="I54" i="1" s="1"/>
  <c r="H53" i="1"/>
  <c r="I53" i="1" s="1"/>
  <c r="H52" i="1"/>
  <c r="I52" i="1" s="1"/>
  <c r="H50" i="1"/>
  <c r="I50" i="1" s="1"/>
  <c r="H49" i="1"/>
  <c r="I49" i="1" s="1"/>
  <c r="H47" i="1"/>
  <c r="I47" i="1" s="1"/>
  <c r="H46" i="1"/>
  <c r="I46" i="1" s="1"/>
  <c r="H44" i="1"/>
  <c r="I44" i="1" s="1"/>
  <c r="H43" i="1"/>
  <c r="I43" i="1" s="1"/>
  <c r="H42" i="1"/>
  <c r="I42" i="1" s="1"/>
  <c r="H41" i="1"/>
  <c r="I41" i="1" s="1"/>
  <c r="H39" i="1"/>
  <c r="H38" i="1"/>
  <c r="H37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5" i="1"/>
  <c r="I25" i="1" s="1"/>
  <c r="H24" i="1"/>
  <c r="I24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7" i="1"/>
  <c r="I7" i="1" s="1"/>
  <c r="I55" i="1" l="1"/>
  <c r="G102" i="1"/>
  <c r="H102" i="1" s="1"/>
  <c r="I102" i="1" s="1"/>
  <c r="G98" i="8"/>
  <c r="H98" i="8" s="1"/>
  <c r="I98" i="8" s="1"/>
  <c r="G98" i="1"/>
  <c r="H98" i="1" s="1"/>
  <c r="I98" i="1" s="1"/>
  <c r="G94" i="8"/>
  <c r="H94" i="8" s="1"/>
  <c r="I94" i="8" s="1"/>
  <c r="I6" i="8"/>
  <c r="I82" i="1"/>
  <c r="I93" i="1"/>
  <c r="I78" i="1"/>
  <c r="I90" i="1"/>
  <c r="I37" i="1"/>
  <c r="I85" i="1"/>
  <c r="I14" i="1"/>
  <c r="I38" i="1"/>
  <c r="I107" i="1"/>
  <c r="I45" i="1"/>
  <c r="I51" i="1"/>
  <c r="I48" i="1"/>
  <c r="I40" i="1"/>
  <c r="I39" i="1"/>
  <c r="I6" i="1"/>
  <c r="I93" i="8" l="1"/>
  <c r="H110" i="8" s="1"/>
  <c r="H108" i="8" s="1"/>
  <c r="H109" i="8" s="1"/>
  <c r="I97" i="1"/>
  <c r="I81" i="1"/>
  <c r="I36" i="1"/>
  <c r="H113" i="1" l="1"/>
  <c r="H111" i="1" s="1"/>
  <c r="H112" i="1" s="1"/>
</calcChain>
</file>

<file path=xl/sharedStrings.xml><?xml version="1.0" encoding="utf-8"?>
<sst xmlns="http://schemas.openxmlformats.org/spreadsheetml/2006/main" count="1699" uniqueCount="575">
  <si>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</si>
  <si>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</si>
  <si>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</si>
  <si>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</si>
  <si>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</si>
  <si>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</si>
  <si>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</si>
  <si>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</si>
  <si>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</si>
  <si>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</si>
  <si>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</si>
  <si>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PRELIMINARES</t>
  </si>
  <si>
    <t xml:space="preserve"> 1.1 </t>
  </si>
  <si>
    <t xml:space="preserve"> 51 </t>
  </si>
  <si>
    <t>ORSE</t>
  </si>
  <si>
    <t>m²</t>
  </si>
  <si>
    <t xml:space="preserve"> 1.2 </t>
  </si>
  <si>
    <t xml:space="preserve"> 01 </t>
  </si>
  <si>
    <t>TRANSPORTE MARÍTIMO COM ESTIVA - T (VALENÇA X PORTO DE BOIPEBA)</t>
  </si>
  <si>
    <t>T</t>
  </si>
  <si>
    <t xml:space="preserve"> 1.3 </t>
  </si>
  <si>
    <t xml:space="preserve"> 02 </t>
  </si>
  <si>
    <t>TRANSPORTE TERRESTRE COM USO DE TRATOR ACOPLADO A CARRETA (Porto da Apiã x Boipeba)</t>
  </si>
  <si>
    <t>TXKM</t>
  </si>
  <si>
    <t xml:space="preserve"> 1.4 </t>
  </si>
  <si>
    <t xml:space="preserve"> 98459 </t>
  </si>
  <si>
    <t>SINAPI</t>
  </si>
  <si>
    <t>TAPUME COM TELHA METÁLICA. AF_03/2024</t>
  </si>
  <si>
    <t xml:space="preserve"> 1.5 </t>
  </si>
  <si>
    <t xml:space="preserve"> 10712 </t>
  </si>
  <si>
    <t xml:space="preserve"> 1.6 </t>
  </si>
  <si>
    <t xml:space="preserve"> 10808 </t>
  </si>
  <si>
    <t xml:space="preserve"> 1.7 </t>
  </si>
  <si>
    <t xml:space="preserve"> 93584 </t>
  </si>
  <si>
    <t>EXECUÇÃO DE DEPÓSITO EM CANTEIRO DE OBRA EM CHAPA DE MADEIRA COMPENSADA, NÃO INCLUSO MOBILIÁRIO. AF_04/2016</t>
  </si>
  <si>
    <t xml:space="preserve"> 2 </t>
  </si>
  <si>
    <t>INFRAESTRUTURA</t>
  </si>
  <si>
    <t xml:space="preserve"> 2.1 </t>
  </si>
  <si>
    <t xml:space="preserve"> 93358 </t>
  </si>
  <si>
    <t>ESCAVAÇÃO MANUAL DE VALA. AF_09/2024</t>
  </si>
  <si>
    <t xml:space="preserve"> 2.2 </t>
  </si>
  <si>
    <t xml:space="preserve"> 101616 </t>
  </si>
  <si>
    <t>PREPARO DE FUNDO DE VALA COM LARGURA MENOR QUE 1,5 M (ACERTO DO SOLO NATURAL). AF_08/2020</t>
  </si>
  <si>
    <t xml:space="preserve"> 2.3 </t>
  </si>
  <si>
    <t xml:space="preserve"> 94974 </t>
  </si>
  <si>
    <t>CONCRETO MAGRO PARA LASTRO, TRAÇO 1:4,5:4,5 (EM MASSA SECA DE CIMENTO/ AREIA MÉDIA/ BRITA 1) - PREPARO MANUAL. AF_05/2021</t>
  </si>
  <si>
    <t xml:space="preserve"> 2.4 </t>
  </si>
  <si>
    <t xml:space="preserve"> 94966 </t>
  </si>
  <si>
    <t>CONCRETO FCK = 30MPA, TRAÇO 1:2,1:2,5 (EM MASSA SECA DE CIMENTO/ AREIA MÉDIA/ BRITA 1) - PREPARO MECÂNICO COM BETONEIRA 400 L. AF_05/2021</t>
  </si>
  <si>
    <t xml:space="preserve"> 2.5 </t>
  </si>
  <si>
    <t xml:space="preserve"> 103670 </t>
  </si>
  <si>
    <t>LANÇAMENTO COM USO DE BALDES, ADENSAMENTO E ACABAMENTO DE CONCRETO EM ESTRUTURAS. AF_02/2022</t>
  </si>
  <si>
    <t xml:space="preserve"> 2.6 </t>
  </si>
  <si>
    <t xml:space="preserve"> 96532 </t>
  </si>
  <si>
    <t>FABRICAÇÃO, MONTAGEM E DESMONTAGEM DE FÔRMA PARA SAPATA, EM MADEIRA SERRADA, E=25 MM, 2 UTILIZAÇÕES. AF_01/2024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</si>
  <si>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</si>
  <si>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</si>
  <si>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96533 </t>
  </si>
  <si>
    <t>FABRICAÇÃO, MONTAGEM E DESMONTAGEM DE FÔRMA PARA VIGA BALDRAME, EM MADEIRA SERRADA, E=25 MM, 2 UTILIZAÇÕES. AF_01/2024</t>
  </si>
  <si>
    <t>KG</t>
  </si>
  <si>
    <t xml:space="preserve"> 92219 </t>
  </si>
  <si>
    <t>TUBO DE CONCRETO PARA REDES COLETORAS DE ÁGUAS PLUVIAIS, DIÂMETRO DE 400 MM, JUNTA RÍGIDA, INSTALADO EM LOCAL COM ALTO NÍVEL DE INTERFERÊNCIAS - FORNECIMENTO E ASSENTAMENTO. AF_03/2024</t>
  </si>
  <si>
    <t>M</t>
  </si>
  <si>
    <t xml:space="preserve"> 3 </t>
  </si>
  <si>
    <t>SUPERESTRUTURA</t>
  </si>
  <si>
    <t xml:space="preserve"> 3.1 </t>
  </si>
  <si>
    <t xml:space="preserve"> 3.2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</si>
  <si>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</si>
  <si>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</si>
  <si>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3.3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</si>
  <si>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</si>
  <si>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</si>
  <si>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3.4 </t>
  </si>
  <si>
    <t xml:space="preserve"> 3.5 </t>
  </si>
  <si>
    <t xml:space="preserve"> 3.6 </t>
  </si>
  <si>
    <t xml:space="preserve"> 7393 </t>
  </si>
  <si>
    <t xml:space="preserve"> 3.7 </t>
  </si>
  <si>
    <t xml:space="preserve"> 98557 </t>
  </si>
  <si>
    <t>IMPERMEABILIZAÇÃO DE SUPERFÍCIE COM EMULSÃO ASFÁLTICA, 2 DEMÃOS. AF_09/2023</t>
  </si>
  <si>
    <t xml:space="preserve"> 3.8 </t>
  </si>
  <si>
    <t xml:space="preserve"> 98571 </t>
  </si>
  <si>
    <t>PROTEÇÃO MECÂNICA DE SUPERFICIE HORIZONTAL COM CONCRETO 15 MPA, E=4CM. AF_09/2023</t>
  </si>
  <si>
    <t xml:space="preserve"> 4 </t>
  </si>
  <si>
    <t>SISTEMA DE VEDAÇÃO VERTICAL</t>
  </si>
  <si>
    <t xml:space="preserve"> 4.1 </t>
  </si>
  <si>
    <t xml:space="preserve"> 103323 </t>
  </si>
  <si>
    <t>ALVENARIA DE VEDAÇÃO DE BLOCOS CERÂMICOS FURADOS NA VERTICAL DE 9X19X39 CM (ESPESSURA 9 CM) E ARGAMASSA DE ASSENTAMENTO COM PREPARO MANUAL. AF_12/2021</t>
  </si>
  <si>
    <t xml:space="preserve"> 4.2 </t>
  </si>
  <si>
    <t xml:space="preserve"> 105021 </t>
  </si>
  <si>
    <t>VERGA PRÉ-MOLDADA COM ATÉ 1,5 M DE VÃO, ESPESSURA DE *15* CM. AF_03/2024</t>
  </si>
  <si>
    <t xml:space="preserve"> 4.3 </t>
  </si>
  <si>
    <t xml:space="preserve"> 105028 </t>
  </si>
  <si>
    <t>CONTRAVERGA PRÉ-MOLDADA, ESPESSURA DE *10* CM. AF_03/2024</t>
  </si>
  <si>
    <t xml:space="preserve"> 5 </t>
  </si>
  <si>
    <t>REVESTIMENTOS INTERNOS E EXTERNOS</t>
  </si>
  <si>
    <t xml:space="preserve"> 5.1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</si>
  <si>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</si>
  <si>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</si>
  <si>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5.2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</si>
  <si>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</si>
  <si>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</si>
  <si>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4624 </t>
  </si>
  <si>
    <t xml:space="preserve"> 180778 </t>
  </si>
  <si>
    <t>SBC</t>
  </si>
  <si>
    <t>PINTURA ACRILICA TEXTURIZADA ACABAMENTO RUSTICO</t>
  </si>
  <si>
    <t xml:space="preserve"> 6 </t>
  </si>
  <si>
    <t>PISOS</t>
  </si>
  <si>
    <t xml:space="preserve"> 6.1 </t>
  </si>
  <si>
    <t xml:space="preserve"> 6.2 </t>
  </si>
  <si>
    <t xml:space="preserve"> 87257 </t>
  </si>
  <si>
    <t>REVESTIMENTO CERÂMICO PARA PISO COM PLACAS TIPO ESMALTADA DE DIMENSÕES 60X60 CM APLICADA EM AMBIENTES DE ÁREA MAIOR QUE 10 M2. AF_02/2023_PE</t>
  </si>
  <si>
    <t xml:space="preserve"> 7 </t>
  </si>
  <si>
    <t>FORRO</t>
  </si>
  <si>
    <t xml:space="preserve"> 7.1 </t>
  </si>
  <si>
    <t xml:space="preserve"> 3754 </t>
  </si>
  <si>
    <t xml:space="preserve"> 7.2 </t>
  </si>
  <si>
    <t xml:space="preserve"> 102213 </t>
  </si>
  <si>
    <t>PINTURA VERNIZ (INCOLOR) ALQUÍDICO EM MADEIRA, USO INTERNO E EXTERNO, 2 DEMÃOS. AF_01/2021</t>
  </si>
  <si>
    <t xml:space="preserve"> 8 </t>
  </si>
  <si>
    <t>COBERTURA</t>
  </si>
  <si>
    <t xml:space="preserve"> 8.1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</si>
  <si>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</si>
  <si>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</si>
  <si>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8.2 </t>
  </si>
  <si>
    <t xml:space="preserve"> 94195 </t>
  </si>
  <si>
    <t>TELHAMENTO COM TELHA CERÂMICA DE ENCAIXE, TIPO PORTUGUESA, COM ATÉ 2 ÁGUAS, INCLUSO TRANSPORTE VERTICAL. AF_07/2019</t>
  </si>
  <si>
    <t xml:space="preserve"> 8.3 </t>
  </si>
  <si>
    <t xml:space="preserve"> 94227 </t>
  </si>
  <si>
    <t>CALHA EM CHAPA DE AÇO GALVANIZADO NÚMERO 24, DESENVOLVIMENTO DE 33 CM, INCLUSO TRANSPORTE VERTICAL. AF_07/2019</t>
  </si>
  <si>
    <t xml:space="preserve"> 9 </t>
  </si>
  <si>
    <t>INSTALAÇÕES ELÉTRICAS</t>
  </si>
  <si>
    <t xml:space="preserve"> 9.1 </t>
  </si>
  <si>
    <t xml:space="preserve"> 101877 </t>
  </si>
  <si>
    <t>QUADRO DE DISTRIBUIÇÃO DE ENERGIA EM PVC, DE EMBUTIR, SEM BARRAMENTO, PARA 3 DISJUNTORES - FORNECIMENTO E INSTALAÇÃO. AF_07/2025</t>
  </si>
  <si>
    <t>UN</t>
  </si>
  <si>
    <t xml:space="preserve"> 9.2 </t>
  </si>
  <si>
    <t xml:space="preserve"> 91925 </t>
  </si>
  <si>
    <t>CABO DE COBRE FLEXÍVEL ISOLADO, 1,5 MM², ANTI-CHAMA 0,6/1,0 KV, PARA CIRCUITOS TERMINAIS - FORNECIMENTO E INSTALAÇÃO. AF_03/2023</t>
  </si>
  <si>
    <t xml:space="preserve"> 9.3 </t>
  </si>
  <si>
    <t xml:space="preserve"> 91927 </t>
  </si>
  <si>
    <t>CABO DE COBRE FLEXÍVEL ISOLADO, 2,5 MM², ANTI-CHAMA 0,6/1,0 KV, PARA CIRCUITOS TERMINAIS - FORNECIMENTO E INSTALAÇÃO. AF_03/2023</t>
  </si>
  <si>
    <t xml:space="preserve"> 9.4 </t>
  </si>
  <si>
    <t xml:space="preserve"> 91929 </t>
  </si>
  <si>
    <t>CABO DE COBRE FLEXÍVEL ISOLADO, 4 MM², ANTI-CHAMA 0,6/1,0 KV, PARA CIRCUITOS TERMINAIS - FORNECIMENTO E INSTALAÇÃO. AF_03/2023</t>
  </si>
  <si>
    <t xml:space="preserve"> 9.5 </t>
  </si>
  <si>
    <t xml:space="preserve"> 93660 </t>
  </si>
  <si>
    <t>DISJUNTOR BIPOLAR TIPO DIN, CORRENTE NOMINAL DE 10A - FORNECIMENTO E INSTALAÇÃO. AF_07/2025</t>
  </si>
  <si>
    <t xml:space="preserve"> 9.6 </t>
  </si>
  <si>
    <t xml:space="preserve"> 93661 </t>
  </si>
  <si>
    <t>DISJUNTOR BIPOLAR TIPO DIN, CORRENTE NOMINAL DE 16A - FORNECIMENTO E INSTALAÇÃO. AF_07/2025</t>
  </si>
  <si>
    <t xml:space="preserve"> 9.7 </t>
  </si>
  <si>
    <t xml:space="preserve"> 93664 </t>
  </si>
  <si>
    <t>DISJUNTOR BIPOLAR TIPO DIN, CORRENTE NOMINAL DE 32A - FORNECIMENTO E INSTALAÇÃO. AF_07/2025</t>
  </si>
  <si>
    <t xml:space="preserve"> 9.8 </t>
  </si>
  <si>
    <t xml:space="preserve"> 91854 </t>
  </si>
  <si>
    <t>ELETRODUTO FLEXÍVEL CORRUGADO, PVC, DN 25 MM (3/4"), PARA CIRCUITOS TERMINAIS, INSTALADO EM PAREDE - FORNECIMENTO E INSTALAÇÃO. AF_03/2023</t>
  </si>
  <si>
    <t xml:space="preserve"> 9.9 </t>
  </si>
  <si>
    <t xml:space="preserve"> 13176 </t>
  </si>
  <si>
    <t>Luminária sobrepor quadrada  Led 24W*, 6500K G- Light ou similar</t>
  </si>
  <si>
    <t xml:space="preserve"> 9.10 </t>
  </si>
  <si>
    <t xml:space="preserve"> 91953 </t>
  </si>
  <si>
    <t>INTERRUPTOR SIMPLES (1 MÓDULO), 10A/250V, INCLUINDO SUPORTE E PLACA - FORNECIMENTO E INSTALAÇÃO. AF_03/2023</t>
  </si>
  <si>
    <t xml:space="preserve"> 9.11 </t>
  </si>
  <si>
    <t xml:space="preserve"> 91996 </t>
  </si>
  <si>
    <t>TOMADA MÉDIA DE EMBUTIR (1 MÓDULO), 2P+T 10 A, INCLUINDO SUPORTE E PLACA - FORNECIMENTO E INSTALAÇÃO. AF_03/2023</t>
  </si>
  <si>
    <t xml:space="preserve"> 97589 </t>
  </si>
  <si>
    <t>LUMINÁRIA TIPO PLAFON EM PLÁSTICO, DE SOBREPOR, COM 1 LÂMPADA FLUORESCENTE DE 15 W, SEM REATOR - FORNECIMENTO E INSTALAÇÃO. AF_02/2020</t>
  </si>
  <si>
    <t xml:space="preserve"> 9042 </t>
  </si>
  <si>
    <t>Dispositivo de proteção contra surto de tensão DPS 40kA - 440v</t>
  </si>
  <si>
    <t xml:space="preserve"> 10793 </t>
  </si>
  <si>
    <t>Caixa de passagem pvc, 4" x 2", embutir, p/eletroduto - Rev 01</t>
  </si>
  <si>
    <t xml:space="preserve"> 743 </t>
  </si>
  <si>
    <t>Caixa de passagem pvc, 4" x 4" cm, embutir, p/eletroduto</t>
  </si>
  <si>
    <t xml:space="preserve"> 9379 </t>
  </si>
  <si>
    <t>Haste cobreada copperweld p/aterramento d=  5/8" x 2,40m</t>
  </si>
  <si>
    <t xml:space="preserve"> 681 </t>
  </si>
  <si>
    <t>Conector para haste de aterramento 5/8" - fornecimento e assentamento - Rev 02 (10/2021)</t>
  </si>
  <si>
    <t xml:space="preserve"> 9625 </t>
  </si>
  <si>
    <t>Arandela em alumínio fundido, linha edra, ref. 178 da Dimlux ou similar</t>
  </si>
  <si>
    <t xml:space="preserve"> 10 </t>
  </si>
  <si>
    <t>CLIMATIZAÇÃO</t>
  </si>
  <si>
    <t xml:space="preserve"> 10.1 </t>
  </si>
  <si>
    <t xml:space="preserve"> 103258 </t>
  </si>
  <si>
    <t>AR CONDICIONADO SPLIT INVERTER, PISO TETO, 24000 BTU/H, CICLO FRIO - FORNECIMENTO E INSTALAÇÃO. AF_11/2021_PSE</t>
  </si>
  <si>
    <t xml:space="preserve"> 10.2 </t>
  </si>
  <si>
    <t xml:space="preserve"> 070437 </t>
  </si>
  <si>
    <t>CORTINA DE AR 1,20M COM CONTROLE REMOTO VIX ONE</t>
  </si>
  <si>
    <t xml:space="preserve"> 11 </t>
  </si>
  <si>
    <t>INSTALAÇÕES HIDROSSANITÁRIAS</t>
  </si>
  <si>
    <t xml:space="preserve"> 11.1 </t>
  </si>
  <si>
    <t>DRENAGEM PLUVIAL</t>
  </si>
  <si>
    <t xml:space="preserve"> 11.1.1 </t>
  </si>
  <si>
    <t xml:space="preserve"> 89578 </t>
  </si>
  <si>
    <t>TUBO PVC, SÉRIE R, ÁGUA PLUVIAL, DN 100 MM, FORNECIDO E INSTALADO EM CONDUTORES VERTICAIS DE ÁGUAS PLUVIAIS. AF_06/2022</t>
  </si>
  <si>
    <t xml:space="preserve"> 11.1.2 </t>
  </si>
  <si>
    <t xml:space="preserve"> 89529 </t>
  </si>
  <si>
    <t>JOELHO 90 GRAUS, PVC, SERIE R, ÁGUA PLUVIAL, DN 100 MM, JUNTA ELÁSTICA, FORNECIDO E INSTALADO EM RAMAL DE ENCAMINHAMENTO. AF_06/2022</t>
  </si>
  <si>
    <t xml:space="preserve"> 11.2 </t>
  </si>
  <si>
    <t>DRENO AR-CONDICIONADO</t>
  </si>
  <si>
    <t xml:space="preserve"> 11.2.1 </t>
  </si>
  <si>
    <t xml:space="preserve"> 104315 </t>
  </si>
  <si>
    <t>TUBO, PVC, SOLDÁVEL, DE 20MM, INSTALADO EM DRENO DE AR CONDICIONADO - FORNECIMENTO E INSTALAÇÃO. AF_08/2022</t>
  </si>
  <si>
    <t xml:space="preserve"> 11.2.5 </t>
  </si>
  <si>
    <t xml:space="preserve"> 89404 </t>
  </si>
  <si>
    <t>JOELHO 90 GRAUS, PVC, SOLDÁVEL, DN 20MM, INSTALADO EM RAMAL DE DISTRIBUIÇÃO DE ÁGUA - FORNECIMENTO E INSTALAÇÃO. AF_06/2022</t>
  </si>
  <si>
    <t xml:space="preserve"> 11.2.6 </t>
  </si>
  <si>
    <t xml:space="preserve"> 89361 </t>
  </si>
  <si>
    <t>CURVA 45 GRAUS, PVC, SOLDÁVEL, DN 20MM, INSTALADO EM RAMAL OU SUB-RAMAL DE ÁGUA - FORNECIMENTO E INSTALAÇÃO. AF_06/2022</t>
  </si>
  <si>
    <t xml:space="preserve"> 11.2.7 </t>
  </si>
  <si>
    <t xml:space="preserve"> 89421 </t>
  </si>
  <si>
    <t>UNIÃO, PVC, SOLDÁVEL, DN 20MM, INSTALADO EM RAMAL DE DISTRIBUIÇÃO DE ÁGUA - FORNECIMENTO E INSTALAÇÃO. AF_06/2022</t>
  </si>
  <si>
    <t xml:space="preserve"> 12 </t>
  </si>
  <si>
    <t>ESQUADRIAS</t>
  </si>
  <si>
    <t xml:space="preserve"> 12.1 </t>
  </si>
  <si>
    <t xml:space="preserve"> 100702 </t>
  </si>
  <si>
    <t>PORTA DE CORRER DE ALUMÍNIO, COM DUAS FOLHAS PARA VIDRO, INCLUSO VIDRO LISO INCOLOR, FECHADURA E PUXADOR, SEM ALIZAR. AF_10/2025</t>
  </si>
  <si>
    <t xml:space="preserve"> 12.2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</si>
  <si>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</si>
  <si>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</si>
  <si>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13 </t>
  </si>
  <si>
    <t>PINTURA</t>
  </si>
  <si>
    <t xml:space="preserve"> 13.1 </t>
  </si>
  <si>
    <t xml:space="preserve"> 88497 </t>
  </si>
  <si>
    <t>EMASSAMENTO COM MASSA LÁTEX, APLICAÇÃO EM PAREDE, DUAS DEMÃOS, LIXAMENTO MANUAL. AF_04/2023</t>
  </si>
  <si>
    <t xml:space="preserve"> 13.2 </t>
  </si>
  <si>
    <t xml:space="preserve"> 88489 </t>
  </si>
  <si>
    <t>PINTURA LÁTEX ACRÍLICA PREMIUM, APLICAÇÃO MANUAL EM PAREDES, DUAS DEMÃOS. AF_04/2023</t>
  </si>
  <si>
    <t xml:space="preserve"> 13.3 </t>
  </si>
  <si>
    <t xml:space="preserve"> 88485 </t>
  </si>
  <si>
    <t>FUNDO SELADOR ACRÍLICO, APLICAÇÃO MANUAL EM PAREDE, UMA DEMÃO. AF_04/2023</t>
  </si>
  <si>
    <t xml:space="preserve"> 14 </t>
  </si>
  <si>
    <t>PIER</t>
  </si>
  <si>
    <t xml:space="preserve"> 15 </t>
  </si>
  <si>
    <t>SERVIÇOS FINAIS</t>
  </si>
  <si>
    <t xml:space="preserve"> 15.1 </t>
  </si>
  <si>
    <t xml:space="preserve"> 3167 </t>
  </si>
  <si>
    <t>Placa de inauguração de obra em alumínio 0,60 x 0,80 m</t>
  </si>
  <si>
    <t xml:space="preserve"> 15.2 </t>
  </si>
  <si>
    <t xml:space="preserve"> 2450 </t>
  </si>
  <si>
    <t>Limpeza geral</t>
  </si>
  <si>
    <t>Total sem BDI</t>
  </si>
  <si>
    <t>Total do BDI</t>
  </si>
  <si>
    <t>Total Geral</t>
  </si>
  <si>
    <t xml:space="preserve">_______________________________________________________________
João Victor Correia
</t>
  </si>
  <si>
    <t xml:space="preserve">SINAPI - 11/2025 - Bahia
SBC - 12/2025 - Bahia
ORSE - 09/2025 - Sergipe
</t>
  </si>
  <si>
    <t>PLACA DE OBRA EM CHAPA AÇO GALVANIZADO, INSTALADA - REV 02_01/2022</t>
  </si>
  <si>
    <t>PRÓPRIO</t>
  </si>
  <si>
    <t>CONFECÇÃO DE PLACA DE SINALIZAÇÃO TOTALMENTE REFLETIVA</t>
  </si>
  <si>
    <t>CONFECÇÃO SUPORTE E TRAVESSA PARA PLACA DE SINALIZAÇÃO</t>
  </si>
  <si>
    <t>M2</t>
  </si>
  <si>
    <t>M3</t>
  </si>
  <si>
    <t>LAJE PRÉ-FABRICADA TRELIÇADA PARA PISO OU COBERTURA, INTEREIXO 38CM, H=12CM, EL. ENCHIMENTO EM EPS H=8CM, INCLUSIVE ESCORAMENTO EM MADEIRA E CAPEAMENTO 4CM.</t>
  </si>
  <si>
    <t>REVESTIMENTO CERÂMICO PARA PAREDE, 5 X 15 CM, LINHA BRICK GOLD, PORTOBELLO OUSIMILAR, APLICADO COM ARGAMASSA INDUSTRIALIZADA AC-I, REJUNTADO, EXCLUSIVE REGULARIZAÇÃO DE BASE OU EMBOÇO</t>
  </si>
  <si>
    <t xml:space="preserve"> 5.3</t>
  </si>
  <si>
    <t xml:space="preserve"> 5.4</t>
  </si>
  <si>
    <t>FORRO DE MADEIRA DE LEI ANGELIN OU CEDRO, EM RÉGUAS COM 20 A 25 CM DE LARGURA, INCLUSIVE MADEIRAMENTO DE SUPORTE (SARRAFO), INSTALADO</t>
  </si>
  <si>
    <t>CONTRAPISO EM ARGAMASSA TRAÇO 1:4 (CIMENTO E AREIA), PREPARO MECÂNICO COM BETONEIRA 400 L, APLICADO EM ÁREAS MOLHADAS SOBRE IMPERMEABILIZAÇÃO, ACABAMENTO NÃO REFORÇADO, ESPESSURA 4CM. AF_07/2021</t>
  </si>
  <si>
    <r>
      <t xml:space="preserve">Município: </t>
    </r>
    <r>
      <rPr>
        <sz val="11"/>
        <rFont val="Arial"/>
        <family val="2"/>
      </rPr>
      <t>Cairu/BA</t>
    </r>
  </si>
  <si>
    <t>COMPOSIÇÕES AUXILIARES</t>
  </si>
  <si>
    <t>CÓDIGO</t>
  </si>
  <si>
    <t>DESCRIÇÃO</t>
  </si>
  <si>
    <t>TIPO</t>
  </si>
  <si>
    <t>UND</t>
  </si>
  <si>
    <t>VALOR UNITÁRIO NÃO DESONERADO</t>
  </si>
  <si>
    <t>VALOR UNITÁRIO DESONERADO</t>
  </si>
  <si>
    <t>COEF</t>
  </si>
  <si>
    <t>VALOR NÃO DESONERADO</t>
  </si>
  <si>
    <t>VALOR DESONERADO</t>
  </si>
  <si>
    <t>C</t>
  </si>
  <si>
    <t>SERVENTE COM ENCARGOS COMPLEMENTARES</t>
  </si>
  <si>
    <t>Mão de Obra</t>
  </si>
  <si>
    <t>H</t>
  </si>
  <si>
    <t>I</t>
  </si>
  <si>
    <t>Equipamento</t>
  </si>
  <si>
    <t>MT51041/CAERN</t>
  </si>
  <si>
    <t>GUIAS DE CRAVAÇÃO</t>
  </si>
  <si>
    <t>Material</t>
  </si>
  <si>
    <t>TOTAL</t>
  </si>
  <si>
    <t xml:space="preserve">	SERVENTE DE OBRAS COM ENCARGOS COMPLEMENTARES</t>
  </si>
  <si>
    <t>SEDI - SERVIÇOS DIVERSOS</t>
  </si>
  <si>
    <t>MÊS</t>
  </si>
  <si>
    <t xml:space="preserve">	SOLDADOR COM ENCARGOS COMPLEMENTARES</t>
  </si>
  <si>
    <t xml:space="preserve">	SERRALHEIRO COM ENCARGOS COMPLEMENTARES</t>
  </si>
  <si>
    <t xml:space="preserve">	PEDREIRO COM ENCARGOS COMPLEMENTARES</t>
  </si>
  <si>
    <t>CRAVAÇÃO DE ESTACA EM TUBO DE AÇO CARBONO 3" C/ UTILIZAÇÃO DE PLATAFORMA FLUTUANTE COMPLETA</t>
  </si>
  <si>
    <t>SERVIÇO</t>
  </si>
  <si>
    <t xml:space="preserve">	CONCRETO FCK = 40MPA, TRAÇO 1:1,6:1,9 (EM MASSA SECA DE CIMENTO/ AREIA MÉDIA/ BRITA 1) - PREPARO MECÂNICO COM BETONEIRA 400 L. </t>
  </si>
  <si>
    <t xml:space="preserve">	LANÇAMENTO COM USO DE BALDES, ADENSAMENTO E ACABAMENTO DE CONCRETO EM ESTRUTURAS</t>
  </si>
  <si>
    <t>TUBO ACO CARBONO SEM COSTURA 3", E= *5,49 MM, SCHEDULE 40, *11,28* KG/M</t>
  </si>
  <si>
    <t>COMP</t>
  </si>
  <si>
    <t xml:space="preserve"> COMP 27 </t>
  </si>
  <si>
    <t>Próprio</t>
  </si>
  <si>
    <t>EXECUÇÃO DE ESTRUTURA EM AÇO INOX PARA PASSARELA MÓVEL DE PÍER FLUTUANTE (10X1,20)</t>
  </si>
  <si>
    <t xml:space="preserve"> COMP 28 </t>
  </si>
  <si>
    <t xml:space="preserve"> COMP 29 </t>
  </si>
  <si>
    <t>SERVENTE DE OBRAS COM ENCARGOS COMPLEMENTARES</t>
  </si>
  <si>
    <t>MES</t>
  </si>
  <si>
    <t>SOLDADOR COM ENCARGOS COMPLEMENTARES</t>
  </si>
  <si>
    <t>SERRALHEIRO COM ENCARGOS COMPLEMENTARES</t>
  </si>
  <si>
    <t>Grupo gerador 40 kva (32kW)</t>
  </si>
  <si>
    <t>h</t>
  </si>
  <si>
    <t>Equip. para Solda : Max Bantam : 2000 - transformador</t>
  </si>
  <si>
    <t>ACETILENO (RECARGA DE GAS ACETILENO PARA CILINDRO DE CONJUNTO OXICORTE GRANDE) NAO INCLUI TROCA/MANUTENCAO DO CILINDRO</t>
  </si>
  <si>
    <t>ELETRODO REVESTIDO AWS - E7018, DIAMETRO IGUAL A 4,00 MM</t>
  </si>
  <si>
    <t>Tubo de aço inox 4" esp.1,5mm (PEÇA INFERIOR LONGITUDINAL)</t>
  </si>
  <si>
    <t>Tubo de aço inox 2 1/2" esp.1,50mm (PEÇA SUPERIOR LONGITUDINAL)</t>
  </si>
  <si>
    <t>Tubo de aço inox 2 1/2" esp.1,50mm (PEÇA LONGITUDINAL INTERMEDIÁRIA DE TRAVAMENTO)</t>
  </si>
  <si>
    <t>Tubo de aço inox 4" esp.1,5mm (PEÇA TRANSVERSAL INFERIOR DE TRAVAMENTO)</t>
  </si>
  <si>
    <t>Mancal Intermediário MIH01</t>
  </si>
  <si>
    <t>un</t>
  </si>
  <si>
    <t xml:space="preserve"> COT 10 - BOIP </t>
  </si>
  <si>
    <t>Roldana Em Aço Inox Maciço Alta Resistência 2.1/2</t>
  </si>
  <si>
    <t>Rodizio Industrial Aço Inox 5x2 Sem Freio Roda Nylon 500 Kg</t>
  </si>
  <si>
    <t xml:space="preserve"> COMP 30 </t>
  </si>
  <si>
    <t>TUBO CAMISA AÇO INOX AISI 304, DIÂMETRO EXTERNO DE 12”</t>
  </si>
  <si>
    <t xml:space="preserve"> COMP 31 </t>
  </si>
  <si>
    <t>CARPINTEIRO DE FORMAS COM ENCARGOS COMPLEMENTARES</t>
  </si>
  <si>
    <t>VIGA NAO APARELHADA *6 X 12* CM, EM MACARANDUBA/MASSARANDUBA, ANGELIM OU EQUIVALENTE DA REGIAO - BRUTA</t>
  </si>
  <si>
    <t>PRANCHA APARELHADA *4 X 30* CM, EM MACARANDUBA/MASSARANDUBA, ANGELIM OU EQUIVALENTE DA REGIAO</t>
  </si>
  <si>
    <t>PRANCHA NAO APARELHADA *6 X 40* CM, EM MACARANDUBA/MASSARANDUBA, ANGELIM OU EQUIVALENTE DA REGIAO - BRUTA</t>
  </si>
  <si>
    <t>PARAFUSO M16 EM ACO GALVANIZADO, COMPRIMENTO = 300 MM, DIAMETRO = 16 MM, ROSCA MAQUINA, CABECA QUADRADA</t>
  </si>
  <si>
    <t>PORCA OLHAL M 16,  EM ACO GALVANIZADO, DIAMETRO = 16 MM</t>
  </si>
  <si>
    <t>Parafuso em aço inox 6,2 x 45mm</t>
  </si>
  <si>
    <t>Abraçadeira em aço inox DN 80mm</t>
  </si>
  <si>
    <t xml:space="preserve"> COMP 32 </t>
  </si>
  <si>
    <t>EXECUÇÃO DE TUBOS FLUTUANTES COM TRÊS TUBOS BOIAS, D = 0,70 M EM CHAPA DE AÇO EM ASTM A36, E = 1/4 " (6,35 MM) 49,79 KG/M2 COM 4 DEMÃOS DE FIBRA DE VIDRO PARA COMPOR DE PÍER FLUTUANTE C/ DIMENSÕES DE 8 X 4 M</t>
  </si>
  <si>
    <t>IMPERMEABILIZADOR COM ENCARGOS COMPLEMENTARES</t>
  </si>
  <si>
    <t>CHAPA DE ACO GROSSA, ASTM A36, E = 1/4 " (6,35 MM) 49,79 KG/M2</t>
  </si>
  <si>
    <t>CALANDRA PARA CHAPA DE AÇO ATÉ 25MM (CHI)</t>
  </si>
  <si>
    <t>CALANDRA PARA CHAPA DE AÇO ATÉ 25MM (CHP)</t>
  </si>
  <si>
    <t>Véu de Fibra de Vidro, 0,04 Kg/m2, p/impermeabilizações, ref:Aeroglass/Rhodia ou similar</t>
  </si>
  <si>
    <t xml:space="preserve"> COMP 33 </t>
  </si>
  <si>
    <t xml:space="preserve"> COMP 34 </t>
  </si>
  <si>
    <t xml:space="preserve"> COT 12 - BOIP </t>
  </si>
  <si>
    <t>Trança Cabo Aço Inox Deck Pier Trapiche</t>
  </si>
  <si>
    <t>QUNT</t>
  </si>
  <si>
    <t xml:space="preserve">BARRAS </t>
  </si>
  <si>
    <t>PILAR INF 10.0</t>
  </si>
  <si>
    <t>ESTRIBO 5.00</t>
  </si>
  <si>
    <t>MALHA 8.0</t>
  </si>
  <si>
    <t>FUNDAÇÃO</t>
  </si>
  <si>
    <t>PESO (KG)</t>
  </si>
  <si>
    <t>PESO LIN (KG/M)</t>
  </si>
  <si>
    <t>COMPRIMENTO (M)</t>
  </si>
  <si>
    <t>PILAR</t>
  </si>
  <si>
    <t>PILAR SUP 10.0</t>
  </si>
  <si>
    <t>VIGA VER 10.00</t>
  </si>
  <si>
    <t>VIGA HOR 10.00</t>
  </si>
  <si>
    <t>ESTRIBO VER 5.00</t>
  </si>
  <si>
    <t>ESTRIBO HOR 5.00</t>
  </si>
  <si>
    <t>TOTAL ARMADURA (T)</t>
  </si>
  <si>
    <t>CONCRETO</t>
  </si>
  <si>
    <t>LAJE</t>
  </si>
  <si>
    <t>SAPATA</t>
  </si>
  <si>
    <t>CONCRETO M³:</t>
  </si>
  <si>
    <t>ALTURA</t>
  </si>
  <si>
    <t>LARG</t>
  </si>
  <si>
    <t>VOL</t>
  </si>
  <si>
    <t>FORMA M²:</t>
  </si>
  <si>
    <t>LADOS</t>
  </si>
  <si>
    <t>ALT</t>
  </si>
  <si>
    <t>ÁREA</t>
  </si>
  <si>
    <t>VIGA - INFERIOR</t>
  </si>
  <si>
    <t>VIGA - SUPERIOR</t>
  </si>
  <si>
    <t>VIGA HOR</t>
  </si>
  <si>
    <t>VIGA VER</t>
  </si>
  <si>
    <t>CARGA CONCRETO (T)</t>
  </si>
  <si>
    <t>VIGAS H</t>
  </si>
  <si>
    <t>VIGAS V</t>
  </si>
  <si>
    <t>CARGA FORMA (T)</t>
  </si>
  <si>
    <t>ESCAVAÇÃO M³:</t>
  </si>
  <si>
    <t xml:space="preserve"> 2.7</t>
  </si>
  <si>
    <t xml:space="preserve"> 2.8</t>
  </si>
  <si>
    <t xml:space="preserve"> 2.9</t>
  </si>
  <si>
    <t xml:space="preserve"> 2.10</t>
  </si>
  <si>
    <t xml:space="preserve"> 2.11</t>
  </si>
  <si>
    <t>AÇO</t>
  </si>
  <si>
    <t>TELHA</t>
  </si>
  <si>
    <t>FORMA</t>
  </si>
  <si>
    <t>EXTRA</t>
  </si>
  <si>
    <t>TRAMA</t>
  </si>
  <si>
    <t>ALVENARIA</t>
  </si>
  <si>
    <t>EMBOÇO</t>
  </si>
  <si>
    <t>CHAPISCO</t>
  </si>
  <si>
    <t>CONTRAPISO</t>
  </si>
  <si>
    <t>PISO</t>
  </si>
  <si>
    <t>TUBO DE CON</t>
  </si>
  <si>
    <t>CARGA TOTAL</t>
  </si>
  <si>
    <t>TOMADA ALTA DE EMBUTIR (1 MÓDULO), 2P+T 20 A, INCLUINDO SUPORTE E PLACA - FORNECIMENTO E INSTALAÇÃO. AF_03/2023</t>
  </si>
  <si>
    <t xml:space="preserve"> 9.12</t>
  </si>
  <si>
    <t xml:space="preserve"> 9.13</t>
  </si>
  <si>
    <t xml:space="preserve"> 9.14</t>
  </si>
  <si>
    <t xml:space="preserve"> 9.15</t>
  </si>
  <si>
    <t xml:space="preserve"> 9.16</t>
  </si>
  <si>
    <t xml:space="preserve"> 9.17</t>
  </si>
  <si>
    <t xml:space="preserve"> 9.18</t>
  </si>
  <si>
    <t xml:space="preserve"> 9.19</t>
  </si>
  <si>
    <t xml:space="preserve">CRONOGRAMA FÍSICO-FINANCEIRO </t>
  </si>
  <si>
    <t>ITEM</t>
  </si>
  <si>
    <t>DISCRIMINAÇÃO DO SERVIÇOS</t>
  </si>
  <si>
    <t>%</t>
  </si>
  <si>
    <t>R$ ETAPA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</si>
  <si>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</si>
  <si>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</si>
  <si>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</si>
  <si>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</si>
  <si>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</si>
  <si>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</si>
  <si>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</si>
  <si>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</si>
  <si>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TOTAL ACUMULADO</t>
  </si>
  <si>
    <t>OBJETO</t>
  </si>
  <si>
    <t>TIPO DE OBRA DO EMPREENDIMENTO</t>
  </si>
  <si>
    <t>DESONERAÇÃO</t>
  </si>
  <si>
    <t>Construção e Reforma de Edifícios</t>
  </si>
  <si>
    <t>SIM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</si>
  <si>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</si>
  <si>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</si>
  <si>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</si>
  <si>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</si>
  <si>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</si>
  <si>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</si>
  <si>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</si>
  <si>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</si>
  <si>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</si>
  <si>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OK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</si>
  <si>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</si>
  <si>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</si>
  <si>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</si>
  <si>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</si>
  <si>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</si>
  <si>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</si>
  <si>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</si>
  <si>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</si>
  <si>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</si>
  <si>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</si>
  <si>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</si>
  <si>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>BDI.DES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</si>
  <si>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</si>
  <si>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</si>
  <si>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</si>
  <si>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para Construção e Reforma de Edifícios, é de 40%,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</si>
  <si>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</si>
  <si>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Observações:</t>
  </si>
  <si>
    <t>ENCARGOS SOCIAIS</t>
  </si>
  <si>
    <t>OBRA E SERVIÇO DE ENGENHARIA PARA A CONSTRUÇÃO DO PÍER DE DESEMBARQUE NA ILHA DE BOIPEBA, MUNICÍPIO DE CAIRU, ESTADO DA BAHIA</t>
  </si>
  <si>
    <r>
      <t xml:space="preserve">Obra: </t>
    </r>
    <r>
      <rPr>
        <sz val="11"/>
        <rFont val="Arial"/>
        <family val="2"/>
      </rPr>
      <t>OBRA E SERVIÇO DE ENGENHARIA PARA A CONSTRUÇÃO DO PÍER DE DESEMBARQUE NA ILHA DE BOIPEBA, MUNICÍPIO DE CAIRU, ESTADO DA BAHIA</t>
    </r>
  </si>
  <si>
    <r>
      <t xml:space="preserve">Endereço: </t>
    </r>
    <r>
      <rPr>
        <sz val="11"/>
        <rFont val="Arial"/>
        <family val="2"/>
      </rPr>
      <t>Vila de Boipeba, Ilha de Boipeba</t>
    </r>
  </si>
  <si>
    <r>
      <t xml:space="preserve">Endereço: </t>
    </r>
    <r>
      <rPr>
        <sz val="11"/>
        <rFont val="Arial"/>
        <family val="2"/>
      </rPr>
      <t>Vila de Boipeba, Vila de Boipeba</t>
    </r>
  </si>
  <si>
    <t>CONSTRUÇÃO DO PÍER DE DESEMBARQUE NA ILHA DE BOIPEBA, MUNICÍPIO DE CAIRU, ESTADO DA BAHIA</t>
  </si>
  <si>
    <r>
      <t>Obra:</t>
    </r>
    <r>
      <rPr>
        <sz val="11"/>
        <rFont val="Arial"/>
        <family val="2"/>
      </rPr>
      <t>OBRA E SERVIÇO DE ENGENHARIA PARA A CONSTRUÇÃO DO PÍER DE DESEMBARQUE NA ILHA DE BOIPEBA, MUNICÍPIO DE CAIRU, ESTADO DA BAHIA</t>
    </r>
  </si>
  <si>
    <r>
      <t>Endereço:</t>
    </r>
    <r>
      <rPr>
        <sz val="11"/>
        <rFont val="Arial"/>
        <family val="2"/>
      </rPr>
      <t xml:space="preserve"> Vila de Boipeba, Ilha de Boipeba</t>
    </r>
  </si>
  <si>
    <t>Obra:</t>
  </si>
  <si>
    <t>Bancos:</t>
  </si>
  <si>
    <t>B.D.I.:</t>
  </si>
  <si>
    <t xml:space="preserve"> 4241/ ORSE </t>
  </si>
  <si>
    <t xml:space="preserve"> 7255/ ORSE </t>
  </si>
  <si>
    <t xml:space="preserve">000001/ ORSE </t>
  </si>
  <si>
    <t xml:space="preserve"> 10997/ SINAPI </t>
  </si>
  <si>
    <t>88316/ SINAPI</t>
  </si>
  <si>
    <t xml:space="preserve">101452/SINAPI </t>
  </si>
  <si>
    <t xml:space="preserve">101453/SINAPI </t>
  </si>
  <si>
    <t xml:space="preserve">101451/SINAPI </t>
  </si>
  <si>
    <t xml:space="preserve"> 88317/ SINAPI </t>
  </si>
  <si>
    <t xml:space="preserve"> 11168/ ORSE </t>
  </si>
  <si>
    <t xml:space="preserve"> 88315/ SINAPI </t>
  </si>
  <si>
    <t xml:space="preserve"> I10145/ SEINFRA </t>
  </si>
  <si>
    <t xml:space="preserve"> 101397/ SINAPI </t>
  </si>
  <si>
    <t xml:space="preserve"> 101452/ SINAPI </t>
  </si>
  <si>
    <t xml:space="preserve"> 00004425/ SINAPI </t>
  </si>
  <si>
    <t xml:space="preserve"> 00000439/ SINAPI </t>
  </si>
  <si>
    <t xml:space="preserve"> 00000421/ SINAPI </t>
  </si>
  <si>
    <t xml:space="preserve"> 11050/ ORSE </t>
  </si>
  <si>
    <t xml:space="preserve"> 11590/ ORSE </t>
  </si>
  <si>
    <t xml:space="preserve"> 00004470/  SINAPI </t>
  </si>
  <si>
    <t xml:space="preserve"> 00011844/ SINAPI </t>
  </si>
  <si>
    <t xml:space="preserve"> 101453/ SINAPI </t>
  </si>
  <si>
    <t xml:space="preserve"> 101451/ SINAPI </t>
  </si>
  <si>
    <t xml:space="preserve"> 101408/ SINAPI  </t>
  </si>
  <si>
    <t xml:space="preserve"> 00001330/ SINAPI  </t>
  </si>
  <si>
    <t xml:space="preserve"> I9521/ SEINFRA </t>
  </si>
  <si>
    <t xml:space="preserve"> I9520/ SEINFRA </t>
  </si>
  <si>
    <t xml:space="preserve"> 10460/ ORSE </t>
  </si>
  <si>
    <t>11050/ ORSE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</si>
  <si>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</si>
  <si>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</si>
  <si>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</si>
  <si>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</si>
  <si>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</si>
  <si>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</si>
  <si>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</si>
  <si>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</si>
  <si>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</si>
  <si>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 xml:space="preserve"> INS 01 </t>
  </si>
  <si>
    <t>Embarcação</t>
  </si>
  <si>
    <t xml:space="preserve"> INS 02 </t>
  </si>
  <si>
    <t>Estiva - Carga</t>
  </si>
  <si>
    <t xml:space="preserve"> INS 03 </t>
  </si>
  <si>
    <t>Estiva - Descarga</t>
  </si>
  <si>
    <t>Frete Trator com carreta incluso carga e descarga.</t>
  </si>
  <si>
    <t>COMPOSIÇÃO 1 - TRANSPORTE MARÍTIMO COM ESTIVA - T (VALENÇA X PORTO DE BOIPEBA)  - T</t>
  </si>
  <si>
    <t>COMPOSIÇÃO 3 - CRAVAÇÃO DE ESTACA EM TUBO DE AÇO CARBONO 3" C/ UTILIZAÇÃO DE PLATAFORMA FLUTUANTE COMPLETA - M</t>
  </si>
  <si>
    <t>PLATAFORMA FLUTUANTE COMPLETA</t>
  </si>
  <si>
    <t>I8210/ SEINFRA</t>
  </si>
  <si>
    <t>COMPOSIÇÃO 3</t>
  </si>
  <si>
    <t>101452/ SINAPI</t>
  </si>
  <si>
    <t>101453/ SINAPI</t>
  </si>
  <si>
    <t>101451/ SINAPI</t>
  </si>
  <si>
    <t>101445/ SINAPI</t>
  </si>
  <si>
    <t>94967/ SINAPI</t>
  </si>
  <si>
    <t>103670/ SINAPI</t>
  </si>
  <si>
    <t>42576/ SINAPI</t>
  </si>
  <si>
    <t>13705/ ORSE</t>
  </si>
  <si>
    <t xml:space="preserve"> 4808/ ORSE </t>
  </si>
  <si>
    <t xml:space="preserve"> COMP 3 </t>
  </si>
  <si>
    <t>COMP 03</t>
  </si>
  <si>
    <t>SISTEMA DE ESTAQUEAMENTO E FIXAÇÃO DE PÍER FLUTUANTE C/ DIMENSÕES DE 10X4 M</t>
  </si>
  <si>
    <t>TABLADO DE MADEIRA PARA PASSARELA MÓVEL DE PÍER FLUTUANTE (10,50X1,20)</t>
  </si>
  <si>
    <t>SISTEMA DE ROLDANA E MANCAL PARA PASSARELA MÓVEL DE PÍER FLUTUANTE (10,50X1,2)</t>
  </si>
  <si>
    <t>SISTEMA DE ENCAMISAMENTO DOS PILARES DE TRAVAMENTO DO PÍER FLUTUANTE C/ DIMENSÕES DE 10X4 M</t>
  </si>
  <si>
    <t>ESTRUTURA DE MADEIRA PARA SISTEMA DE SUSTENTAÇÃO DE PÍER FLUTUANTE C/ DIMENSÕES DE 10 X 4 M</t>
  </si>
  <si>
    <t>DECK DE MADEIRA PARA PÍER FLUTUANTE C/ DIMENSÕES DE 10 X 4 M</t>
  </si>
  <si>
    <t>SISTEMA DE AMARRAÇÃO DE EMBARCAÇÕES PARA PÍER FLUTUANTE C/ DIMENSÕES DE 10 X 4 M, COM DUAS UNIDADES DE AMARRAÇÕES</t>
  </si>
  <si>
    <t>COMPOSIÇÃO 34 -SISTEMA DE AMARRAÇÃO DE EMBARCAÇÕES PARA PÍER FLUTUANTE C/ DIMENSÕES DE 10 X 4 M, COM DUAS UNIDADES DE AMARRAÇÕES - UN</t>
  </si>
  <si>
    <t>COMPOSIÇÃO 33 - DECK DE MADEIRA PARA PÍER FLUTUANTE C/ DIMENSÕES DE 10 X 4 M - UN</t>
  </si>
  <si>
    <t>COMPOSIÇÃO 32 -EXECUÇÃO DE TUBOS FLUTUANTES COM TRÊS TUBOS BOIAS, D = 0,70 M EM CHAPA DE AÇO EM ASTM A36, E = 1/4 " (6,35 MM) 49,79 KG/M2 COM 4 DEMÃOS DE FIBRA DE VIDRO PARA COMPOR DE PÍER FLUTUANTE C/ DIMENSÕES DE 10 X 4 M - UN</t>
  </si>
  <si>
    <t>PILAR 10.0</t>
  </si>
  <si>
    <t>PONTE FIXA</t>
  </si>
  <si>
    <t>LONGARINA</t>
  </si>
  <si>
    <t>ARMAÇÃO DE SAPATA ISOLADA, VIGA BALDRAME E SAPATA CORRIDA UTILIZANDO AÇO CA-50 DE 8 MM - MONTAGEM. AF_01/2024</t>
  </si>
  <si>
    <t>14.10</t>
  </si>
  <si>
    <t>COMPOSIÇÃO 31 - ESTRUTURA DE MADEIRA PARA SISTEMA DE SUSTENTAÇÃO DE PÍER FLUTUANTE C/ DIMENSÕES DE 10 X 4 M - UN</t>
  </si>
  <si>
    <t>COMPOSIÇÃO 29 - SISTEMA DE ROLDANA E MANCAL PARA PASSARELA MÓVEL DE PÍER FLUTUANTE (10,50X1,2) - UN</t>
  </si>
  <si>
    <t>COMPOSIÇÃO 28 - TABLADO DE MADEIRA PARA PASSARELA MÓVEL DE PÍER FLUTUANTE (10,50X1,20) - UN</t>
  </si>
  <si>
    <t>COMPOSIÇÃO 27 - EXECUÇÃO DE ESTRUTURA EM AÇO INOX PARA PASSARELA MÓVEL DE PÍER FLUTUANTE (10,50X1,20) - UN</t>
  </si>
  <si>
    <t>COMPOSIÇÃO 05 - SISTEMA DE ESTAQUEAMENTO E FIXAÇÃO DE PÍER FLUTUANTE C/ DIMENSÕES DE 10X4 M - UND</t>
  </si>
  <si>
    <t>COMPOSIÇÃO 2- TRANSPORTE TERRESTRE COM USO DE TRATOR ACOPLADO A CARRETA  - TXKM</t>
  </si>
  <si>
    <t xml:space="preserve">	AJUDANTE DE CARPINTEIRO COM ENCARGOS COMPLEMENTARES</t>
  </si>
  <si>
    <t>PINTURA IMUNIZANTE PARA MADEIRA, 2 DEMÃOS. AF_01/2021</t>
  </si>
  <si>
    <t>MATERIAL</t>
  </si>
  <si>
    <t>PREGO DE ACO POLIDO COM CABECA 16 X 24 (2 1/4 X 12)</t>
  </si>
  <si>
    <t>00004115/SINAPI</t>
  </si>
  <si>
    <t>00021138/SINAPI</t>
  </si>
  <si>
    <t>Mourao rolico de madeira tratada, d = 8 a 11 cm, h = 2,20 m, em eucalipto ou equivalente da regiao (para cerca)</t>
  </si>
  <si>
    <t>Madeira rolica tratada, d = 12 a 15 cm, h = 3,00 m, em eucalipto ou equivalente da regiao</t>
  </si>
  <si>
    <t>GUARDA CORPO EM MADEIRA DE LEI, (MASSARANDUBA OU SIMILAR)</t>
  </si>
  <si>
    <t xml:space="preserve"> COMP 35</t>
  </si>
  <si>
    <t>Pisos de Madeira</t>
  </si>
  <si>
    <t>Composição 35 - GUARDA CORPO EM MADEIRA DE LEI, (MASSARANDUBA OU SIMILAR) - UN</t>
  </si>
  <si>
    <t>88239/ SINAPI</t>
  </si>
  <si>
    <t>88262/ SINAPI</t>
  </si>
  <si>
    <t>05067/ SINAPI</t>
  </si>
  <si>
    <t xml:space="preserve">
102234/ SINAPI</t>
  </si>
  <si>
    <t xml:space="preserve"> 9.20</t>
  </si>
  <si>
    <t xml:space="preserve"> 10351 </t>
  </si>
  <si>
    <t>Luminária tipo espeto para jardim com lâmpada led 3w</t>
  </si>
  <si>
    <t>RELÉ FOTOELÉTRICO PARA COMANDO DE ILUMINAÇÃO EXTERNA 1000 W - FORNECIMENTO E INSTALAÇÃO. AF_08/2020</t>
  </si>
  <si>
    <t xml:space="preserve"> 9.21</t>
  </si>
  <si>
    <t xml:space="preserve"> 9.22</t>
  </si>
  <si>
    <t>11616/ ORSE</t>
  </si>
  <si>
    <t>COMPOSIÇÃO 30 - SISTEMA DE ENCAMISAMENTO DOS PILARES DE TRAVAMENTO DO PÍER FLUTUANTE C/ DIMENSÕES DE 10X4 M - UN</t>
  </si>
  <si>
    <t>Poste decorativo com 01 pétalas, em aço galvonizado com difusor em vidro transparente temperado, com 3m/4m, inclusive lâmpada led de 50W</t>
  </si>
  <si>
    <t>Deck em madeira pau d'arco, com réguas cantos abaulados 10 x 2 cm, protegidas demãos de sparlack cetol deck semi-brilho, em todas as faces, antes do assentamento, exclusive camada de concreto e cimentado dwe regularização</t>
  </si>
  <si>
    <t>COTAÇÕES PARA PÍER EM BOIPEBA</t>
  </si>
  <si>
    <t>45255/ SBC</t>
  </si>
  <si>
    <t>CODIGO</t>
  </si>
  <si>
    <t>COT 11 - BOIP</t>
  </si>
  <si>
    <t>LINK</t>
  </si>
  <si>
    <t>PREÇO MÉDIO</t>
  </si>
  <si>
    <t>COT 10 - BOIP</t>
  </si>
  <si>
    <t>https://l1nk.dev/g3hDQ</t>
  </si>
  <si>
    <t>https://sl1nk.com/VRBxm</t>
  </si>
  <si>
    <t>https://encurtador.com.br/bNxO</t>
  </si>
  <si>
    <t xml:space="preserve"> 3.9</t>
  </si>
  <si>
    <t>PÍER DE DESEMBARQUE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</si>
</sst>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_-[$R$-416]* #,##0.00_-;\-[$R$-416]* #,##0.00_-;_-[$R$-416]* &quot;-&quot;??_-;_-@_-"/>
    <numFmt numFmtId="165" formatCode="0.0000"/>
    <numFmt numFmtId="166" formatCode="0.0%"/>
    <numFmt numFmtId="167" formatCode="&quot;R$&quot;\ #,##0.00"/>
    <numFmt numFmtId="168" formatCode="_(&quot;R$ &quot;* #,##0.00_);_(&quot;R$ &quot;* \(#,##0.00\);_(&quot;R$ &quot;* &quot;-&quot;??_);_(@_)"/>
  </numFmts>
  <fonts count="4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color rgb="FF000000"/>
      <name val="Arial"/>
      <family val="2"/>
    </font>
    <font>
      <sz val="8"/>
      <name val="Arial"/>
      <family val="1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i/>
      <sz val="10"/>
      <color theme="1"/>
      <name val="Arial"/>
      <family val="2"/>
    </font>
    <font>
      <sz val="9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u/>
      <sz val="11"/>
      <color theme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CF8E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rgb="FFD8ECF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0" fontId="35" fillId="0" borderId="0"/>
    <xf numFmtId="168" fontId="30" fillId="0" borderId="0" applyFont="0" applyFill="0" applyBorder="0" applyAlignment="0" applyProtection="0"/>
    <xf numFmtId="44" fontId="30" fillId="0" borderId="0" applyFill="0" applyBorder="0" applyAlignment="0" applyProtection="0"/>
    <xf numFmtId="0" fontId="40" fillId="0" borderId="0" applyNumberFormat="0" applyFill="0" applyBorder="0" applyAlignment="0" applyProtection="0"/>
  </cellStyleXfs>
  <cellXfs count="266">
    <xf numFmtId="0" fontId="0" fillId="0" borderId="0" xfId="0"/>
    <xf numFmtId="0" fontId="15" fillId="10" borderId="0" xfId="0" applyFont="1" applyFill="1" applyAlignment="1">
      <alignment horizontal="center" vertical="top" wrapText="1"/>
    </xf>
    <xf numFmtId="0" fontId="16" fillId="11" borderId="0" xfId="0" applyFont="1" applyFill="1" applyAlignment="1">
      <alignment horizontal="right" vertical="top" wrapText="1"/>
    </xf>
    <xf numFmtId="0" fontId="18" fillId="13" borderId="0" xfId="0" applyFont="1" applyFill="1" applyAlignment="1">
      <alignment horizontal="left" vertical="top" wrapText="1"/>
    </xf>
    <xf numFmtId="0" fontId="19" fillId="14" borderId="0" xfId="0" applyFont="1" applyFill="1" applyAlignment="1">
      <alignment horizontal="center" vertical="top" wrapText="1"/>
    </xf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0" fontId="10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left" vertical="top" wrapText="1"/>
    </xf>
    <xf numFmtId="0" fontId="11" fillId="15" borderId="1" xfId="0" applyFont="1" applyFill="1" applyBorder="1" applyAlignment="1">
      <alignment horizontal="center" vertical="top" wrapText="1"/>
    </xf>
    <xf numFmtId="0" fontId="12" fillId="15" borderId="1" xfId="0" applyFont="1" applyFill="1" applyBorder="1" applyAlignment="1">
      <alignment horizontal="right" vertical="top" wrapText="1"/>
    </xf>
    <xf numFmtId="4" fontId="13" fillId="15" borderId="1" xfId="0" applyNumberFormat="1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10" fillId="15" borderId="1" xfId="0" applyFont="1" applyFill="1" applyBorder="1" applyAlignment="1">
      <alignment horizontal="center" vertical="top" wrapText="1"/>
    </xf>
    <xf numFmtId="0" fontId="21" fillId="0" borderId="0" xfId="0" applyFont="1" applyAlignment="1">
      <alignment vertical="center" wrapText="1"/>
    </xf>
    <xf numFmtId="0" fontId="0" fillId="0" borderId="0" xfId="0"/>
    <xf numFmtId="0" fontId="1" fillId="16" borderId="2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vertical="top" wrapText="1"/>
    </xf>
    <xf numFmtId="0" fontId="0" fillId="17" borderId="3" xfId="0" applyFill="1" applyBorder="1"/>
    <xf numFmtId="0" fontId="1" fillId="16" borderId="4" xfId="0" applyFont="1" applyFill="1" applyBorder="1" applyAlignment="1">
      <alignment horizontal="left" vertical="top" wrapText="1"/>
    </xf>
    <xf numFmtId="0" fontId="0" fillId="17" borderId="6" xfId="0" applyFill="1" applyBorder="1"/>
    <xf numFmtId="0" fontId="9" fillId="16" borderId="6" xfId="0" applyFont="1" applyFill="1" applyBorder="1" applyAlignment="1">
      <alignment horizontal="left" vertical="top" wrapText="1"/>
    </xf>
    <xf numFmtId="0" fontId="14" fillId="16" borderId="7" xfId="0" applyFont="1" applyFill="1" applyBorder="1" applyAlignment="1">
      <alignment horizontal="left" vertical="top" wrapText="1"/>
    </xf>
    <xf numFmtId="0" fontId="0" fillId="17" borderId="0" xfId="0" applyFill="1"/>
    <xf numFmtId="0" fontId="23" fillId="17" borderId="8" xfId="0" applyFont="1" applyFill="1" applyBorder="1" applyAlignment="1">
      <alignment horizontal="left" vertical="center"/>
    </xf>
    <xf numFmtId="0" fontId="24" fillId="17" borderId="0" xfId="0" applyFont="1" applyFill="1" applyAlignment="1">
      <alignment horizontal="center"/>
    </xf>
    <xf numFmtId="10" fontId="24" fillId="17" borderId="0" xfId="2" applyNumberFormat="1" applyFont="1" applyFill="1" applyBorder="1"/>
    <xf numFmtId="164" fontId="24" fillId="17" borderId="0" xfId="0" applyNumberFormat="1" applyFont="1" applyFill="1"/>
    <xf numFmtId="0" fontId="24" fillId="17" borderId="0" xfId="0" applyFont="1" applyFill="1"/>
    <xf numFmtId="0" fontId="24" fillId="17" borderId="9" xfId="0" applyFont="1" applyFill="1" applyBorder="1"/>
    <xf numFmtId="0" fontId="23" fillId="17" borderId="5" xfId="0" applyFont="1" applyFill="1" applyBorder="1" applyAlignment="1">
      <alignment horizontal="left" vertical="center"/>
    </xf>
    <xf numFmtId="0" fontId="24" fillId="17" borderId="6" xfId="0" applyFont="1" applyFill="1" applyBorder="1" applyAlignment="1">
      <alignment horizontal="center"/>
    </xf>
    <xf numFmtId="10" fontId="24" fillId="17" borderId="6" xfId="2" applyNumberFormat="1" applyFont="1" applyFill="1" applyBorder="1"/>
    <xf numFmtId="164" fontId="24" fillId="17" borderId="6" xfId="0" applyNumberFormat="1" applyFont="1" applyFill="1" applyBorder="1"/>
    <xf numFmtId="0" fontId="24" fillId="17" borderId="6" xfId="0" applyFont="1" applyFill="1" applyBorder="1"/>
    <xf numFmtId="0" fontId="24" fillId="17" borderId="7" xfId="0" applyFont="1" applyFill="1" applyBorder="1"/>
    <xf numFmtId="0" fontId="21" fillId="17" borderId="0" xfId="0" applyFont="1" applyFill="1" applyAlignment="1">
      <alignment horizontal="left" vertical="top"/>
    </xf>
    <xf numFmtId="0" fontId="28" fillId="19" borderId="1" xfId="0" applyFont="1" applyFill="1" applyBorder="1" applyAlignment="1">
      <alignment horizontal="center" vertical="center" wrapText="1"/>
    </xf>
    <xf numFmtId="0" fontId="29" fillId="19" borderId="1" xfId="0" applyFont="1" applyFill="1" applyBorder="1" applyAlignment="1">
      <alignment horizontal="center" vertical="center" wrapText="1"/>
    </xf>
    <xf numFmtId="0" fontId="30" fillId="20" borderId="1" xfId="0" applyFont="1" applyFill="1" applyBorder="1" applyAlignment="1">
      <alignment horizontal="center" vertical="top" wrapText="1"/>
    </xf>
    <xf numFmtId="0" fontId="30" fillId="20" borderId="1" xfId="0" applyFont="1" applyFill="1" applyBorder="1" applyAlignment="1">
      <alignment horizontal="left" vertical="top" wrapText="1"/>
    </xf>
    <xf numFmtId="44" fontId="30" fillId="20" borderId="1" xfId="1" applyFont="1" applyFill="1" applyBorder="1" applyAlignment="1">
      <alignment horizontal="center" vertical="top" wrapText="1"/>
    </xf>
    <xf numFmtId="165" fontId="30" fillId="20" borderId="1" xfId="0" applyNumberFormat="1" applyFont="1" applyFill="1" applyBorder="1" applyAlignment="1">
      <alignment horizontal="center" vertical="top" wrapText="1"/>
    </xf>
    <xf numFmtId="0" fontId="30" fillId="21" borderId="1" xfId="0" applyFont="1" applyFill="1" applyBorder="1" applyAlignment="1">
      <alignment horizontal="center" vertical="top" wrapText="1"/>
    </xf>
    <xf numFmtId="44" fontId="27" fillId="0" borderId="1" xfId="1" applyFont="1" applyBorder="1" applyAlignment="1">
      <alignment horizontal="left" vertical="top"/>
    </xf>
    <xf numFmtId="0" fontId="25" fillId="17" borderId="0" xfId="0" applyFont="1" applyFill="1" applyAlignment="1">
      <alignment horizontal="center" vertical="center"/>
    </xf>
    <xf numFmtId="0" fontId="24" fillId="17" borderId="0" xfId="0" applyFont="1" applyFill="1" applyAlignment="1">
      <alignment horizontal="center" vertical="center"/>
    </xf>
    <xf numFmtId="0" fontId="27" fillId="17" borderId="1" xfId="0" applyFont="1" applyFill="1" applyBorder="1" applyAlignment="1">
      <alignment horizontal="left" vertical="top"/>
    </xf>
    <xf numFmtId="0" fontId="30" fillId="20" borderId="1" xfId="0" applyFont="1" applyFill="1" applyBorder="1" applyAlignment="1">
      <alignment horizontal="center" vertical="center" wrapText="1"/>
    </xf>
    <xf numFmtId="0" fontId="30" fillId="20" borderId="1" xfId="0" applyFont="1" applyFill="1" applyBorder="1" applyAlignment="1">
      <alignment horizontal="left" vertical="center" wrapText="1"/>
    </xf>
    <xf numFmtId="44" fontId="30" fillId="20" borderId="1" xfId="1" applyFont="1" applyFill="1" applyBorder="1" applyAlignment="1">
      <alignment horizontal="center" vertical="center" wrapText="1"/>
    </xf>
    <xf numFmtId="2" fontId="30" fillId="20" borderId="1" xfId="0" applyNumberFormat="1" applyFont="1" applyFill="1" applyBorder="1" applyAlignment="1">
      <alignment horizontal="center" vertical="center" wrapText="1"/>
    </xf>
    <xf numFmtId="0" fontId="30" fillId="21" borderId="1" xfId="0" applyFont="1" applyFill="1" applyBorder="1" applyAlignment="1">
      <alignment horizontal="center" vertical="center" wrapText="1"/>
    </xf>
    <xf numFmtId="0" fontId="30" fillId="21" borderId="1" xfId="0" applyFont="1" applyFill="1" applyBorder="1" applyAlignment="1">
      <alignment horizontal="left" vertical="center" wrapText="1"/>
    </xf>
    <xf numFmtId="44" fontId="30" fillId="21" borderId="1" xfId="1" applyFont="1" applyFill="1" applyBorder="1" applyAlignment="1">
      <alignment horizontal="center" vertical="center" wrapText="1"/>
    </xf>
    <xf numFmtId="2" fontId="30" fillId="21" borderId="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44" fontId="25" fillId="0" borderId="13" xfId="1" applyFont="1" applyBorder="1" applyAlignment="1">
      <alignment horizontal="center" vertical="center"/>
    </xf>
    <xf numFmtId="0" fontId="18" fillId="23" borderId="0" xfId="0" applyFont="1" applyFill="1" applyAlignment="1">
      <alignment horizontal="right" vertical="top" wrapText="1"/>
    </xf>
    <xf numFmtId="4" fontId="18" fillId="23" borderId="0" xfId="0" applyNumberFormat="1" applyFont="1" applyFill="1" applyAlignment="1">
      <alignment horizontal="right" vertical="top" wrapText="1"/>
    </xf>
    <xf numFmtId="0" fontId="18" fillId="23" borderId="0" xfId="0" applyFont="1" applyFill="1" applyAlignment="1">
      <alignment horizontal="right" vertical="top" wrapText="1"/>
    </xf>
    <xf numFmtId="0" fontId="0" fillId="17" borderId="0" xfId="0" applyFill="1" applyAlignment="1">
      <alignment horizontal="center"/>
    </xf>
    <xf numFmtId="0" fontId="0" fillId="17" borderId="1" xfId="0" applyFill="1" applyBorder="1"/>
    <xf numFmtId="0" fontId="0" fillId="17" borderId="1" xfId="0" applyFill="1" applyBorder="1" applyAlignment="1">
      <alignment horizontal="center"/>
    </xf>
    <xf numFmtId="0" fontId="23" fillId="17" borderId="1" xfId="0" applyFont="1" applyFill="1" applyBorder="1"/>
    <xf numFmtId="0" fontId="23" fillId="17" borderId="1" xfId="0" applyFont="1" applyFill="1" applyBorder="1" applyAlignment="1">
      <alignment horizontal="center"/>
    </xf>
    <xf numFmtId="0" fontId="23" fillId="17" borderId="1" xfId="0" applyFont="1" applyFill="1" applyBorder="1" applyAlignment="1">
      <alignment horizontal="center" wrapText="1"/>
    </xf>
    <xf numFmtId="0" fontId="23" fillId="17" borderId="0" xfId="0" applyFont="1" applyFill="1" applyBorder="1"/>
    <xf numFmtId="0" fontId="0" fillId="17" borderId="0" xfId="0" applyFill="1" applyBorder="1" applyAlignment="1">
      <alignment horizontal="center"/>
    </xf>
    <xf numFmtId="2" fontId="0" fillId="17" borderId="1" xfId="0" applyNumberFormat="1" applyFill="1" applyBorder="1" applyAlignment="1">
      <alignment horizontal="center"/>
    </xf>
    <xf numFmtId="2" fontId="0" fillId="17" borderId="0" xfId="0" applyNumberFormat="1" applyFill="1" applyBorder="1" applyAlignment="1">
      <alignment horizontal="center"/>
    </xf>
    <xf numFmtId="0" fontId="23" fillId="17" borderId="0" xfId="0" applyFont="1" applyFill="1" applyBorder="1" applyAlignment="1">
      <alignment horizontal="center"/>
    </xf>
    <xf numFmtId="2" fontId="23" fillId="17" borderId="1" xfId="0" applyNumberFormat="1" applyFont="1" applyFill="1" applyBorder="1" applyAlignment="1">
      <alignment horizontal="center"/>
    </xf>
    <xf numFmtId="2" fontId="23" fillId="17" borderId="0" xfId="0" applyNumberFormat="1" applyFont="1" applyFill="1" applyBorder="1" applyAlignment="1">
      <alignment horizontal="center"/>
    </xf>
    <xf numFmtId="2" fontId="23" fillId="24" borderId="1" xfId="0" applyNumberFormat="1" applyFont="1" applyFill="1" applyBorder="1"/>
    <xf numFmtId="2" fontId="12" fillId="15" borderId="1" xfId="0" applyNumberFormat="1" applyFont="1" applyFill="1" applyBorder="1" applyAlignment="1">
      <alignment horizontal="right" vertical="top" wrapText="1"/>
    </xf>
    <xf numFmtId="0" fontId="23" fillId="24" borderId="1" xfId="0" applyFont="1" applyFill="1" applyBorder="1"/>
    <xf numFmtId="0" fontId="23" fillId="24" borderId="1" xfId="0" applyFont="1" applyFill="1" applyBorder="1" applyAlignment="1">
      <alignment horizontal="center"/>
    </xf>
    <xf numFmtId="2" fontId="23" fillId="24" borderId="1" xfId="0" applyNumberFormat="1" applyFont="1" applyFill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10" fontId="24" fillId="0" borderId="0" xfId="2" applyNumberFormat="1" applyFont="1"/>
    <xf numFmtId="164" fontId="24" fillId="0" borderId="0" xfId="0" applyNumberFormat="1" applyFont="1"/>
    <xf numFmtId="0" fontId="23" fillId="0" borderId="8" xfId="0" applyFont="1" applyBorder="1" applyAlignment="1">
      <alignment horizontal="left" vertical="center"/>
    </xf>
    <xf numFmtId="10" fontId="24" fillId="0" borderId="0" xfId="2" applyNumberFormat="1" applyFont="1" applyBorder="1"/>
    <xf numFmtId="0" fontId="24" fillId="0" borderId="9" xfId="0" applyFont="1" applyBorder="1"/>
    <xf numFmtId="0" fontId="23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center"/>
    </xf>
    <xf numFmtId="10" fontId="24" fillId="0" borderId="6" xfId="2" applyNumberFormat="1" applyFont="1" applyBorder="1"/>
    <xf numFmtId="164" fontId="24" fillId="0" borderId="6" xfId="0" applyNumberFormat="1" applyFont="1" applyBorder="1"/>
    <xf numFmtId="0" fontId="24" fillId="0" borderId="6" xfId="0" applyFont="1" applyBorder="1"/>
    <xf numFmtId="0" fontId="24" fillId="0" borderId="7" xfId="0" applyFont="1" applyBorder="1"/>
    <xf numFmtId="0" fontId="24" fillId="0" borderId="8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31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10" fontId="31" fillId="0" borderId="17" xfId="2" applyNumberFormat="1" applyFont="1" applyBorder="1" applyAlignment="1">
      <alignment horizontal="center"/>
    </xf>
    <xf numFmtId="164" fontId="31" fillId="0" borderId="17" xfId="0" applyNumberFormat="1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40" fontId="31" fillId="0" borderId="19" xfId="0" applyNumberFormat="1" applyFont="1" applyBorder="1" applyAlignment="1">
      <alignment wrapText="1"/>
    </xf>
    <xf numFmtId="0" fontId="24" fillId="0" borderId="20" xfId="0" applyFont="1" applyBorder="1" applyAlignment="1">
      <alignment horizontal="center"/>
    </xf>
    <xf numFmtId="0" fontId="31" fillId="0" borderId="13" xfId="0" applyFont="1" applyBorder="1" applyAlignment="1">
      <alignment wrapText="1"/>
    </xf>
    <xf numFmtId="0" fontId="24" fillId="0" borderId="22" xfId="0" applyFont="1" applyBorder="1" applyAlignment="1">
      <alignment horizontal="center"/>
    </xf>
    <xf numFmtId="40" fontId="24" fillId="0" borderId="23" xfId="0" applyNumberFormat="1" applyFont="1" applyBorder="1" applyAlignment="1">
      <alignment wrapText="1"/>
    </xf>
    <xf numFmtId="166" fontId="34" fillId="0" borderId="23" xfId="2" applyNumberFormat="1" applyFont="1" applyFill="1" applyBorder="1"/>
    <xf numFmtId="0" fontId="24" fillId="0" borderId="13" xfId="0" applyFont="1" applyBorder="1" applyAlignment="1">
      <alignment wrapText="1"/>
    </xf>
    <xf numFmtId="164" fontId="24" fillId="0" borderId="13" xfId="0" applyNumberFormat="1" applyFont="1" applyBorder="1"/>
    <xf numFmtId="0" fontId="24" fillId="0" borderId="13" xfId="0" applyFont="1" applyBorder="1"/>
    <xf numFmtId="40" fontId="24" fillId="0" borderId="23" xfId="0" applyNumberFormat="1" applyFont="1" applyBorder="1"/>
    <xf numFmtId="166" fontId="24" fillId="0" borderId="23" xfId="2" applyNumberFormat="1" applyFont="1" applyFill="1" applyBorder="1"/>
    <xf numFmtId="0" fontId="24" fillId="0" borderId="1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4" fillId="0" borderId="25" xfId="0" applyFont="1" applyBorder="1" applyAlignment="1">
      <alignment horizontal="center"/>
    </xf>
    <xf numFmtId="0" fontId="31" fillId="0" borderId="16" xfId="0" applyFont="1" applyBorder="1" applyAlignment="1">
      <alignment vertical="center"/>
    </xf>
    <xf numFmtId="0" fontId="31" fillId="0" borderId="17" xfId="0" applyFont="1" applyBorder="1" applyAlignment="1">
      <alignment horizontal="center" vertical="center"/>
    </xf>
    <xf numFmtId="10" fontId="31" fillId="0" borderId="17" xfId="2" applyNumberFormat="1" applyFont="1" applyBorder="1" applyAlignment="1">
      <alignment vertical="center"/>
    </xf>
    <xf numFmtId="164" fontId="31" fillId="0" borderId="17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justify"/>
    </xf>
    <xf numFmtId="0" fontId="25" fillId="0" borderId="9" xfId="0" applyFont="1" applyBorder="1" applyAlignment="1">
      <alignment horizontal="justify"/>
    </xf>
    <xf numFmtId="0" fontId="25" fillId="0" borderId="6" xfId="0" applyFont="1" applyBorder="1" applyAlignment="1">
      <alignment horizontal="left" vertical="center"/>
    </xf>
    <xf numFmtId="0" fontId="25" fillId="0" borderId="6" xfId="0" applyFont="1" applyBorder="1" applyAlignment="1">
      <alignment horizontal="justify"/>
    </xf>
    <xf numFmtId="0" fontId="25" fillId="0" borderId="7" xfId="0" applyFont="1" applyBorder="1" applyAlignment="1">
      <alignment horizontal="justify"/>
    </xf>
    <xf numFmtId="0" fontId="30" fillId="0" borderId="0" xfId="3"/>
    <xf numFmtId="0" fontId="25" fillId="0" borderId="0" xfId="3" applyFont="1"/>
    <xf numFmtId="0" fontId="26" fillId="0" borderId="1" xfId="3" applyFont="1" applyBorder="1" applyAlignment="1">
      <alignment horizontal="center" vertical="center"/>
    </xf>
    <xf numFmtId="10" fontId="26" fillId="25" borderId="1" xfId="3" applyNumberFormat="1" applyFont="1" applyFill="1" applyBorder="1" applyAlignment="1" applyProtection="1">
      <alignment horizontal="center" vertical="center"/>
      <protection locked="0"/>
    </xf>
    <xf numFmtId="4" fontId="23" fillId="0" borderId="1" xfId="3" applyNumberFormat="1" applyFont="1" applyBorder="1" applyAlignment="1" applyProtection="1">
      <alignment horizontal="center" vertical="center"/>
      <protection hidden="1"/>
    </xf>
    <xf numFmtId="10" fontId="26" fillId="0" borderId="1" xfId="3" applyNumberFormat="1" applyFont="1" applyBorder="1" applyAlignment="1" applyProtection="1">
      <alignment horizontal="center" vertical="center"/>
      <protection hidden="1"/>
    </xf>
    <xf numFmtId="10" fontId="26" fillId="0" borderId="1" xfId="3" applyNumberFormat="1" applyFont="1" applyBorder="1" applyAlignment="1" applyProtection="1">
      <alignment horizontal="center" vertical="center" wrapText="1"/>
      <protection hidden="1"/>
    </xf>
    <xf numFmtId="0" fontId="26" fillId="0" borderId="1" xfId="3" applyFont="1" applyBorder="1" applyAlignment="1">
      <alignment horizontal="center" vertical="center" wrapText="1"/>
    </xf>
    <xf numFmtId="4" fontId="23" fillId="0" borderId="1" xfId="3" applyNumberFormat="1" applyFont="1" applyBorder="1" applyAlignment="1" applyProtection="1">
      <alignment horizontal="center" vertical="center" wrapText="1"/>
      <protection hidden="1"/>
    </xf>
    <xf numFmtId="0" fontId="26" fillId="22" borderId="1" xfId="3" applyFont="1" applyFill="1" applyBorder="1" applyAlignment="1">
      <alignment horizontal="center" vertical="center" wrapText="1"/>
    </xf>
    <xf numFmtId="10" fontId="26" fillId="22" borderId="1" xfId="3" applyNumberFormat="1" applyFont="1" applyFill="1" applyBorder="1" applyAlignment="1" applyProtection="1">
      <alignment horizontal="center" vertical="center"/>
      <protection hidden="1"/>
    </xf>
    <xf numFmtId="4" fontId="23" fillId="22" borderId="1" xfId="3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3" applyAlignment="1">
      <alignment horizontal="center" vertical="top"/>
    </xf>
    <xf numFmtId="0" fontId="38" fillId="0" borderId="0" xfId="3" applyFont="1" applyAlignment="1">
      <alignment horizontal="center" vertical="top"/>
    </xf>
    <xf numFmtId="10" fontId="14" fillId="16" borderId="0" xfId="2" applyNumberFormat="1" applyFont="1" applyFill="1" applyBorder="1" applyAlignment="1">
      <alignment horizontal="left" vertical="top" wrapText="1"/>
    </xf>
    <xf numFmtId="9" fontId="14" fillId="16" borderId="0" xfId="2" applyFont="1" applyFill="1" applyBorder="1" applyAlignment="1">
      <alignment horizontal="left" vertical="top" wrapText="1"/>
    </xf>
    <xf numFmtId="0" fontId="0" fillId="17" borderId="0" xfId="0" applyFill="1" applyBorder="1"/>
    <xf numFmtId="0" fontId="1" fillId="16" borderId="8" xfId="0" applyFont="1" applyFill="1" applyBorder="1" applyAlignment="1">
      <alignment vertical="top" wrapText="1"/>
    </xf>
    <xf numFmtId="0" fontId="14" fillId="16" borderId="9" xfId="0" applyFont="1" applyFill="1" applyBorder="1" applyAlignment="1">
      <alignment horizontal="left" vertical="top" wrapText="1"/>
    </xf>
    <xf numFmtId="0" fontId="31" fillId="0" borderId="0" xfId="0" applyFont="1" applyBorder="1" applyAlignment="1">
      <alignment horizontal="center" vertical="center"/>
    </xf>
    <xf numFmtId="44" fontId="25" fillId="0" borderId="0" xfId="1" applyFont="1" applyBorder="1" applyAlignment="1">
      <alignment horizontal="center" vertical="center"/>
    </xf>
    <xf numFmtId="0" fontId="29" fillId="19" borderId="13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right" vertical="center" wrapText="1"/>
    </xf>
    <xf numFmtId="4" fontId="8" fillId="8" borderId="1" xfId="0" applyNumberFormat="1" applyFont="1" applyFill="1" applyBorder="1" applyAlignment="1">
      <alignment horizontal="right" vertical="center" wrapText="1"/>
    </xf>
    <xf numFmtId="0" fontId="6" fillId="26" borderId="1" xfId="0" applyFont="1" applyFill="1" applyBorder="1" applyAlignment="1">
      <alignment horizontal="center" vertical="center" wrapText="1"/>
    </xf>
    <xf numFmtId="0" fontId="6" fillId="26" borderId="1" xfId="0" applyFont="1" applyFill="1" applyBorder="1" applyAlignment="1">
      <alignment horizontal="left" vertical="center" wrapText="1"/>
    </xf>
    <xf numFmtId="0" fontId="7" fillId="26" borderId="1" xfId="0" applyFont="1" applyFill="1" applyBorder="1" applyAlignment="1">
      <alignment horizontal="right" vertical="center" wrapText="1"/>
    </xf>
    <xf numFmtId="4" fontId="8" fillId="26" borderId="1" xfId="0" applyNumberFormat="1" applyFont="1" applyFill="1" applyBorder="1" applyAlignment="1">
      <alignment horizontal="right" vertical="center" wrapText="1"/>
    </xf>
    <xf numFmtId="0" fontId="19" fillId="14" borderId="0" xfId="0" applyFont="1" applyFill="1" applyAlignment="1">
      <alignment horizontal="center" vertical="top" wrapText="1"/>
    </xf>
    <xf numFmtId="0" fontId="0" fillId="0" borderId="0" xfId="0"/>
    <xf numFmtId="0" fontId="16" fillId="11" borderId="0" xfId="0" applyFont="1" applyFill="1" applyAlignment="1">
      <alignment horizontal="right" vertical="top" wrapText="1"/>
    </xf>
    <xf numFmtId="0" fontId="30" fillId="21" borderId="1" xfId="0" applyFont="1" applyFill="1" applyBorder="1" applyAlignment="1">
      <alignment horizontal="left" vertical="top" wrapText="1"/>
    </xf>
    <xf numFmtId="44" fontId="30" fillId="21" borderId="1" xfId="1" applyFont="1" applyFill="1" applyBorder="1" applyAlignment="1">
      <alignment horizontal="center" vertical="top" wrapText="1"/>
    </xf>
    <xf numFmtId="165" fontId="30" fillId="21" borderId="1" xfId="0" applyNumberFormat="1" applyFont="1" applyFill="1" applyBorder="1" applyAlignment="1">
      <alignment horizontal="center" vertical="top" wrapText="1"/>
    </xf>
    <xf numFmtId="2" fontId="23" fillId="17" borderId="1" xfId="0" applyNumberFormat="1" applyFont="1" applyFill="1" applyBorder="1"/>
    <xf numFmtId="0" fontId="18" fillId="15" borderId="1" xfId="0" applyFont="1" applyFill="1" applyBorder="1" applyAlignment="1">
      <alignment horizontal="center" vertical="center" wrapText="1"/>
    </xf>
    <xf numFmtId="0" fontId="18" fillId="15" borderId="1" xfId="0" applyFont="1" applyFill="1" applyBorder="1" applyAlignment="1">
      <alignment horizontal="left" vertical="top" wrapText="1"/>
    </xf>
    <xf numFmtId="0" fontId="18" fillId="15" borderId="1" xfId="0" applyFont="1" applyFill="1" applyBorder="1" applyAlignment="1">
      <alignment horizontal="center" vertical="top" wrapText="1"/>
    </xf>
    <xf numFmtId="2" fontId="18" fillId="15" borderId="1" xfId="0" applyNumberFormat="1" applyFont="1" applyFill="1" applyBorder="1" applyAlignment="1">
      <alignment horizontal="right" vertical="top" wrapText="1"/>
    </xf>
    <xf numFmtId="4" fontId="18" fillId="15" borderId="1" xfId="0" applyNumberFormat="1" applyFont="1" applyFill="1" applyBorder="1" applyAlignment="1">
      <alignment horizontal="right" vertical="top" wrapText="1"/>
    </xf>
    <xf numFmtId="0" fontId="10" fillId="15" borderId="1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44" fontId="0" fillId="17" borderId="0" xfId="0" applyNumberFormat="1" applyFill="1"/>
    <xf numFmtId="0" fontId="0" fillId="0" borderId="0" xfId="0"/>
    <xf numFmtId="0" fontId="18" fillId="15" borderId="1" xfId="0" applyFont="1" applyFill="1" applyBorder="1" applyAlignment="1">
      <alignment horizontal="right" vertical="top" wrapText="1"/>
    </xf>
    <xf numFmtId="0" fontId="23" fillId="0" borderId="1" xfId="0" applyFont="1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0" fontId="0" fillId="0" borderId="0" xfId="0"/>
    <xf numFmtId="0" fontId="21" fillId="0" borderId="1" xfId="0" applyFont="1" applyBorder="1" applyAlignment="1">
      <alignment vertical="center" wrapText="1"/>
    </xf>
    <xf numFmtId="0" fontId="19" fillId="14" borderId="0" xfId="0" applyFont="1" applyFill="1" applyAlignment="1">
      <alignment horizontal="center" vertical="top" wrapText="1"/>
    </xf>
    <xf numFmtId="0" fontId="0" fillId="0" borderId="0" xfId="0"/>
    <xf numFmtId="0" fontId="2" fillId="2" borderId="0" xfId="0" applyFont="1" applyFill="1" applyAlignment="1">
      <alignment horizontal="center" wrapText="1"/>
    </xf>
    <xf numFmtId="0" fontId="16" fillId="11" borderId="0" xfId="0" applyFont="1" applyFill="1" applyAlignment="1">
      <alignment horizontal="right" vertical="top" wrapText="1"/>
    </xf>
    <xf numFmtId="0" fontId="14" fillId="9" borderId="2" xfId="0" applyFont="1" applyFill="1" applyBorder="1" applyAlignment="1">
      <alignment horizontal="left" vertical="top" wrapText="1"/>
    </xf>
    <xf numFmtId="0" fontId="16" fillId="11" borderId="3" xfId="0" applyFont="1" applyFill="1" applyBorder="1" applyAlignment="1">
      <alignment horizontal="right" vertical="top" wrapText="1"/>
    </xf>
    <xf numFmtId="4" fontId="17" fillId="12" borderId="3" xfId="0" applyNumberFormat="1" applyFont="1" applyFill="1" applyBorder="1" applyAlignment="1">
      <alignment horizontal="right" vertical="top" wrapText="1"/>
    </xf>
    <xf numFmtId="0" fontId="14" fillId="9" borderId="8" xfId="0" applyFont="1" applyFill="1" applyBorder="1" applyAlignment="1">
      <alignment horizontal="left" vertical="top" wrapText="1"/>
    </xf>
    <xf numFmtId="0" fontId="16" fillId="11" borderId="0" xfId="0" applyFont="1" applyFill="1" applyBorder="1" applyAlignment="1">
      <alignment horizontal="right" vertical="top" wrapText="1"/>
    </xf>
    <xf numFmtId="4" fontId="17" fillId="12" borderId="0" xfId="0" applyNumberFormat="1" applyFont="1" applyFill="1" applyBorder="1" applyAlignment="1">
      <alignment horizontal="right" vertical="top" wrapText="1"/>
    </xf>
    <xf numFmtId="0" fontId="30" fillId="16" borderId="3" xfId="0" applyFont="1" applyFill="1" applyBorder="1" applyAlignment="1">
      <alignment horizontal="left" vertical="top" wrapText="1"/>
    </xf>
    <xf numFmtId="0" fontId="30" fillId="16" borderId="0" xfId="0" applyFont="1" applyFill="1" applyBorder="1" applyAlignment="1">
      <alignment horizontal="left" vertical="top" wrapText="1"/>
    </xf>
    <xf numFmtId="0" fontId="14" fillId="9" borderId="5" xfId="0" applyFont="1" applyFill="1" applyBorder="1" applyAlignment="1">
      <alignment horizontal="left" vertical="top" wrapText="1"/>
    </xf>
    <xf numFmtId="0" fontId="16" fillId="11" borderId="6" xfId="0" applyFont="1" applyFill="1" applyBorder="1" applyAlignment="1">
      <alignment horizontal="right" vertical="top" wrapText="1"/>
    </xf>
    <xf numFmtId="4" fontId="17" fillId="12" borderId="6" xfId="0" applyNumberFormat="1" applyFont="1" applyFill="1" applyBorder="1" applyAlignment="1">
      <alignment horizontal="right" vertical="top" wrapText="1"/>
    </xf>
    <xf numFmtId="0" fontId="1" fillId="16" borderId="5" xfId="0" applyFont="1" applyFill="1" applyBorder="1" applyAlignment="1">
      <alignment horizontal="left" vertical="top" wrapText="1"/>
    </xf>
    <xf numFmtId="0" fontId="1" fillId="16" borderId="6" xfId="0" applyFont="1" applyFill="1" applyBorder="1" applyAlignment="1">
      <alignment horizontal="left" vertical="top" wrapText="1"/>
    </xf>
    <xf numFmtId="0" fontId="31" fillId="22" borderId="10" xfId="0" applyFont="1" applyFill="1" applyBorder="1" applyAlignment="1">
      <alignment horizontal="left" vertical="center" wrapText="1"/>
    </xf>
    <xf numFmtId="0" fontId="31" fillId="22" borderId="11" xfId="0" applyFont="1" applyFill="1" applyBorder="1" applyAlignment="1">
      <alignment horizontal="left" vertical="center" wrapText="1"/>
    </xf>
    <xf numFmtId="0" fontId="31" fillId="22" borderId="30" xfId="0" applyFont="1" applyFill="1" applyBorder="1" applyAlignment="1">
      <alignment horizontal="left" vertical="center" wrapText="1"/>
    </xf>
    <xf numFmtId="0" fontId="23" fillId="17" borderId="2" xfId="0" applyFont="1" applyFill="1" applyBorder="1" applyAlignment="1">
      <alignment horizontal="left" vertical="center" wrapText="1"/>
    </xf>
    <xf numFmtId="0" fontId="23" fillId="17" borderId="3" xfId="0" applyFont="1" applyFill="1" applyBorder="1" applyAlignment="1">
      <alignment horizontal="left" vertical="center" wrapText="1"/>
    </xf>
    <xf numFmtId="0" fontId="23" fillId="17" borderId="4" xfId="0" applyFont="1" applyFill="1" applyBorder="1" applyAlignment="1">
      <alignment horizontal="left" vertical="center" wrapText="1"/>
    </xf>
    <xf numFmtId="0" fontId="25" fillId="18" borderId="10" xfId="0" applyFont="1" applyFill="1" applyBorder="1" applyAlignment="1">
      <alignment horizontal="center" vertical="center"/>
    </xf>
    <xf numFmtId="0" fontId="25" fillId="18" borderId="11" xfId="0" applyFont="1" applyFill="1" applyBorder="1" applyAlignment="1">
      <alignment horizontal="center" vertical="center"/>
    </xf>
    <xf numFmtId="0" fontId="31" fillId="22" borderId="12" xfId="0" applyFont="1" applyFill="1" applyBorder="1" applyAlignment="1">
      <alignment horizontal="left" vertical="center" wrapText="1"/>
    </xf>
    <xf numFmtId="0" fontId="18" fillId="23" borderId="0" xfId="0" applyFont="1" applyFill="1" applyAlignment="1">
      <alignment horizontal="right" vertical="top" wrapText="1"/>
    </xf>
    <xf numFmtId="0" fontId="0" fillId="0" borderId="1" xfId="0" applyBorder="1" applyAlignment="1">
      <alignment horizontal="left" vertical="center"/>
    </xf>
    <xf numFmtId="0" fontId="40" fillId="0" borderId="1" xfId="7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0" fontId="24" fillId="0" borderId="1" xfId="2" applyNumberFormat="1" applyFont="1" applyBorder="1" applyAlignment="1">
      <alignment horizontal="center" vertical="center"/>
    </xf>
    <xf numFmtId="164" fontId="24" fillId="0" borderId="23" xfId="0" applyNumberFormat="1" applyFont="1" applyBorder="1" applyAlignment="1">
      <alignment horizontal="center" vertical="center"/>
    </xf>
    <xf numFmtId="164" fontId="24" fillId="0" borderId="25" xfId="0" applyNumberFormat="1" applyFont="1" applyBorder="1" applyAlignment="1">
      <alignment horizontal="center" vertical="center"/>
    </xf>
    <xf numFmtId="164" fontId="24" fillId="0" borderId="13" xfId="0" applyNumberFormat="1" applyFont="1" applyBorder="1" applyAlignment="1">
      <alignment horizontal="center" vertical="center"/>
    </xf>
    <xf numFmtId="167" fontId="31" fillId="0" borderId="13" xfId="2" applyNumberFormat="1" applyFont="1" applyFill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0" fontId="33" fillId="0" borderId="14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164" fontId="31" fillId="0" borderId="19" xfId="0" applyNumberFormat="1" applyFont="1" applyBorder="1" applyAlignment="1">
      <alignment horizontal="center" vertical="center"/>
    </xf>
    <xf numFmtId="167" fontId="31" fillId="0" borderId="19" xfId="2" applyNumberFormat="1" applyFont="1" applyFill="1" applyBorder="1" applyAlignment="1">
      <alignment horizontal="center" vertical="center"/>
    </xf>
    <xf numFmtId="0" fontId="39" fillId="0" borderId="1" xfId="3" applyFont="1" applyBorder="1" applyAlignment="1" applyProtection="1">
      <alignment horizontal="center" vertical="center" wrapText="1"/>
      <protection hidden="1"/>
    </xf>
    <xf numFmtId="49" fontId="30" fillId="25" borderId="26" xfId="3" applyNumberFormat="1" applyFill="1" applyBorder="1" applyAlignment="1" applyProtection="1">
      <alignment horizontal="left" vertical="top" wrapText="1"/>
      <protection locked="0"/>
    </xf>
    <xf numFmtId="49" fontId="30" fillId="25" borderId="27" xfId="3" applyNumberFormat="1" applyFill="1" applyBorder="1" applyAlignment="1" applyProtection="1">
      <alignment horizontal="left" vertical="top" wrapText="1"/>
      <protection locked="0"/>
    </xf>
    <xf numFmtId="49" fontId="30" fillId="25" borderId="28" xfId="3" applyNumberFormat="1" applyFill="1" applyBorder="1" applyAlignment="1" applyProtection="1">
      <alignment horizontal="left" vertical="top" wrapText="1"/>
      <protection locked="0"/>
    </xf>
    <xf numFmtId="0" fontId="30" fillId="0" borderId="0" xfId="3" applyAlignment="1">
      <alignment horizontal="center" vertical="center"/>
    </xf>
    <xf numFmtId="0" fontId="36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center"/>
      <protection hidden="1"/>
    </xf>
    <xf numFmtId="0" fontId="36" fillId="0" borderId="0" xfId="0" quotePrefix="1" applyFont="1" applyAlignment="1" applyProtection="1">
      <alignment horizontal="left"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36" fillId="0" borderId="0" xfId="0" applyFont="1" applyAlignment="1" applyProtection="1">
      <alignment horizontal="center" vertical="top"/>
      <protection hidden="1"/>
    </xf>
    <xf numFmtId="2" fontId="23" fillId="17" borderId="1" xfId="3" applyNumberFormat="1" applyFont="1" applyFill="1" applyBorder="1" applyAlignment="1" applyProtection="1">
      <alignment horizontal="center" vertical="center"/>
      <protection hidden="1"/>
    </xf>
    <xf numFmtId="0" fontId="25" fillId="0" borderId="1" xfId="3" applyFont="1" applyBorder="1" applyAlignment="1">
      <alignment horizontal="center" vertical="center"/>
    </xf>
    <xf numFmtId="0" fontId="30" fillId="0" borderId="1" xfId="3" applyBorder="1" applyAlignment="1">
      <alignment horizontal="left" vertical="center" wrapText="1"/>
    </xf>
    <xf numFmtId="0" fontId="30" fillId="0" borderId="1" xfId="3" applyBorder="1" applyAlignment="1">
      <alignment horizontal="left" vertical="center"/>
    </xf>
    <xf numFmtId="0" fontId="26" fillId="22" borderId="1" xfId="3" applyFont="1" applyFill="1" applyBorder="1" applyAlignment="1">
      <alignment horizontal="left" vertical="center" wrapText="1"/>
    </xf>
    <xf numFmtId="0" fontId="35" fillId="0" borderId="1" xfId="3" applyFont="1" applyBorder="1" applyAlignment="1">
      <alignment horizontal="left" wrapText="1"/>
    </xf>
    <xf numFmtId="10" fontId="35" fillId="0" borderId="1" xfId="3" applyNumberFormat="1" applyFont="1" applyBorder="1" applyAlignment="1" applyProtection="1">
      <alignment horizontal="center"/>
      <protection locked="0"/>
    </xf>
    <xf numFmtId="0" fontId="35" fillId="0" borderId="1" xfId="3" applyFont="1" applyBorder="1" applyAlignment="1">
      <alignment horizontal="left"/>
    </xf>
    <xf numFmtId="0" fontId="23" fillId="0" borderId="1" xfId="3" applyFont="1" applyBorder="1" applyAlignment="1">
      <alignment horizontal="center" vertical="center"/>
    </xf>
    <xf numFmtId="4" fontId="23" fillId="0" borderId="1" xfId="3" applyNumberFormat="1" applyFont="1" applyBorder="1" applyAlignment="1">
      <alignment horizontal="center" vertical="center" wrapText="1"/>
    </xf>
    <xf numFmtId="168" fontId="35" fillId="0" borderId="21" xfId="5" applyFont="1" applyFill="1" applyBorder="1" applyAlignment="1" applyProtection="1">
      <alignment horizontal="left"/>
      <protection locked="0"/>
    </xf>
    <xf numFmtId="168" fontId="35" fillId="0" borderId="12" xfId="5" applyFont="1" applyFill="1" applyBorder="1" applyAlignment="1" applyProtection="1">
      <alignment horizontal="left"/>
      <protection locked="0"/>
    </xf>
    <xf numFmtId="10" fontId="35" fillId="0" borderId="21" xfId="3" applyNumberFormat="1" applyFont="1" applyBorder="1" applyAlignment="1" applyProtection="1">
      <alignment horizontal="center"/>
      <protection locked="0"/>
    </xf>
    <xf numFmtId="10" fontId="35" fillId="0" borderId="29" xfId="3" applyNumberFormat="1" applyFont="1" applyBorder="1" applyAlignment="1" applyProtection="1">
      <alignment horizontal="center"/>
      <protection locked="0"/>
    </xf>
    <xf numFmtId="0" fontId="25" fillId="0" borderId="26" xfId="4" applyFont="1" applyBorder="1" applyAlignment="1">
      <alignment horizontal="left" vertical="top"/>
    </xf>
    <xf numFmtId="0" fontId="25" fillId="0" borderId="27" xfId="4" applyFont="1" applyBorder="1" applyAlignment="1">
      <alignment horizontal="left" vertical="top"/>
    </xf>
    <xf numFmtId="0" fontId="25" fillId="0" borderId="28" xfId="4" applyFont="1" applyBorder="1" applyAlignment="1">
      <alignment horizontal="left" vertical="top"/>
    </xf>
    <xf numFmtId="0" fontId="35" fillId="0" borderId="13" xfId="5" applyNumberFormat="1" applyFont="1" applyFill="1" applyBorder="1" applyAlignment="1" applyProtection="1">
      <alignment horizontal="left" wrapText="1"/>
      <protection locked="0"/>
    </xf>
    <xf numFmtId="0" fontId="32" fillId="0" borderId="15" xfId="0" applyFont="1" applyBorder="1" applyAlignment="1">
      <alignment horizontal="center"/>
    </xf>
    <xf numFmtId="0" fontId="23" fillId="17" borderId="1" xfId="0" applyFont="1" applyFill="1" applyBorder="1" applyAlignment="1">
      <alignment horizontal="center"/>
    </xf>
    <xf numFmtId="0" fontId="23" fillId="24" borderId="1" xfId="0" applyFont="1" applyFill="1" applyBorder="1" applyAlignment="1">
      <alignment horizontal="center"/>
    </xf>
    <xf numFmtId="0" fontId="24" fillId="0" borderId="31" xfId="0" applyFont="1" applyBorder="1" applyAlignment="1">
      <alignment horizontal="center"/>
    </xf>
    <xf numFmtId="9" fontId="31" fillId="0" borderId="19" xfId="2" applyFont="1" applyBorder="1" applyAlignment="1">
      <alignment horizontal="center" vertical="center"/>
    </xf>
    <xf numFmtId="9" fontId="31" fillId="0" borderId="13" xfId="2" applyFont="1" applyBorder="1" applyAlignment="1">
      <alignment horizontal="center" vertical="center"/>
    </xf>
    <xf numFmtId="167" fontId="24" fillId="0" borderId="23" xfId="2" applyNumberFormat="1" applyFont="1" applyFill="1" applyBorder="1" applyAlignment="1">
      <alignment vertical="center"/>
    </xf>
    <xf numFmtId="9" fontId="24" fillId="0" borderId="23" xfId="2" applyFont="1" applyFill="1" applyBorder="1" applyAlignment="1">
      <alignment vertical="center"/>
    </xf>
    <xf numFmtId="0" fontId="24" fillId="0" borderId="32" xfId="0" applyFont="1" applyBorder="1"/>
    <xf numFmtId="166" fontId="0" fillId="0" borderId="0" xfId="0" applyNumberFormat="1"/>
  </cellXfs>
  <cellStyles count="8">
    <cellStyle name="Hiperlink" xfId="7" builtinId="8"/>
    <cellStyle name="Moeda" xfId="1" builtinId="4"/>
    <cellStyle name="Moeda 5" xfId="6"/>
    <cellStyle name="Moeda_Composicao BDI v2.1" xfId="5"/>
    <cellStyle name="Normal" xfId="0" builtinId="0"/>
    <cellStyle name="Normal 2 2 2" xfId="3"/>
    <cellStyle name="Normal_FICHA DE VERIFICAÇÃO PRELIMINAR - Plano R" xfId="4"/>
    <cellStyle name="Porcentagem" xfId="2" builtinId="5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indexed="8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none">
          <bgColor indexed="65"/>
        </patternFill>
      </fill>
    </dxf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</font>
      <fill>
        <patternFill>
          <bgColor indexed="47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</xdr:row>
          <xdr:rowOff>0</xdr:rowOff>
        </xdr:from>
        <xdr:to>
          <xdr:col>0</xdr:col>
          <xdr:colOff>28575</xdr:colOff>
          <xdr:row>7</xdr:row>
          <xdr:rowOff>142875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xmlns="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85725</xdr:rowOff>
    </xdr:from>
    <xdr:to>
      <xdr:col>8</xdr:col>
      <xdr:colOff>2678</xdr:colOff>
      <xdr:row>58</xdr:row>
      <xdr:rowOff>60118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4950"/>
          <a:ext cx="7041653" cy="9385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oogle%20Drive\1%20-%20HQ%20ENGENHARIA%20-%20HERACLITO%20JR\AUXILIARES\BDI%20DETALHADO%20CAIX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ste\Desktop\Prefeitura%202026\Janeiro\6%20-%20P&#193;TIO%20DE%20TRANSBORDO%20GAMBOA%20E%20BOIPEBA\PLANILHA%20OR&#199;AMENT&#193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(1)"/>
    </sheetNames>
    <sheetDataSet>
      <sheetData sheetId="0">
        <row r="2">
          <cell r="U2" t="str">
            <v>SIM</v>
          </cell>
        </row>
        <row r="3">
          <cell r="U3" t="str">
            <v>NÃO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"/>
      <sheetName val="MC"/>
      <sheetName val="IT- MC contenção"/>
      <sheetName val="IT- MC unid transbordo"/>
      <sheetName val="MC Est. apoio"/>
      <sheetName val="IB- MC unid transbordo"/>
      <sheetName val="CFF"/>
      <sheetName val="COMPS"/>
      <sheetName val="BDI"/>
      <sheetName val="MD"/>
    </sheetNames>
    <sheetDataSet>
      <sheetData sheetId="0" refreshError="1">
        <row r="10">
          <cell r="D10" t="str">
            <v>ESTAÇÃO ILHA DE TINHARÉ</v>
          </cell>
        </row>
        <row r="11">
          <cell r="D11" t="str">
            <v>SERVIÇOS PRELIMINARES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sl1nk.com/VRBxm" TargetMode="External"/><Relationship Id="rId2" Type="http://schemas.openxmlformats.org/officeDocument/2006/relationships/hyperlink" Target="https://l1nk.dev/g3hDQ" TargetMode="External"/><Relationship Id="rId1" Type="http://schemas.openxmlformats.org/officeDocument/2006/relationships/hyperlink" Target="https://encurtador.com.br/bNx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15"/>
  <sheetViews>
    <sheetView view="pageBreakPreview" topLeftCell="A38" zoomScaleNormal="100" zoomScaleSheetLayoutView="100" workbookViewId="0">
      <selection activeCell="D6" sqref="D6"/>
    </sheetView>
  </sheetViews>
  <sheetFormatPr defaultRowHeight="14.25" x14ac:dyDescent="0.2"/>
  <cols>
    <col min="1" max="1" width="9.125" customWidth="1"/>
    <col min="2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7.625" customWidth="1"/>
    <col min="7" max="9" width="13" bestFit="1" customWidth="1"/>
  </cols>
  <sheetData>
    <row r="1" spans="1:9" ht="32.25" customHeight="1" x14ac:dyDescent="0.2">
      <c r="A1" s="21" t="s">
        <v>452</v>
      </c>
      <c r="B1" s="193" t="s">
        <v>445</v>
      </c>
      <c r="C1" s="193"/>
      <c r="D1" s="193"/>
      <c r="E1" s="22" t="s">
        <v>453</v>
      </c>
      <c r="F1" s="193" t="s">
        <v>244</v>
      </c>
      <c r="G1" s="193"/>
      <c r="H1" s="23"/>
      <c r="I1" s="24"/>
    </row>
    <row r="2" spans="1:9" ht="15" x14ac:dyDescent="0.2">
      <c r="A2" s="146" t="s">
        <v>454</v>
      </c>
      <c r="B2" s="143">
        <v>0.26369999999999999</v>
      </c>
      <c r="C2" s="144"/>
      <c r="D2" s="145"/>
      <c r="E2" s="145"/>
      <c r="F2" s="194"/>
      <c r="G2" s="194"/>
      <c r="H2" s="145"/>
      <c r="I2" s="147"/>
    </row>
    <row r="3" spans="1:9" s="20" customFormat="1" ht="15.75" thickBot="1" x14ac:dyDescent="0.25">
      <c r="A3" s="198" t="s">
        <v>451</v>
      </c>
      <c r="B3" s="199"/>
      <c r="C3" s="199"/>
      <c r="D3" s="199"/>
      <c r="E3" s="25"/>
      <c r="F3" s="26"/>
      <c r="G3" s="26"/>
      <c r="H3" s="25"/>
      <c r="I3" s="27"/>
    </row>
    <row r="4" spans="1:9" ht="15" x14ac:dyDescent="0.25">
      <c r="A4" s="185" t="s">
        <v>0</v>
      </c>
      <c r="B4" s="184"/>
      <c r="C4" s="184"/>
      <c r="D4" s="184"/>
      <c r="E4" s="184"/>
      <c r="F4" s="184"/>
      <c r="G4" s="184"/>
      <c r="H4" s="184"/>
      <c r="I4" s="184"/>
    </row>
    <row r="5" spans="1:9" ht="30" customHeight="1" x14ac:dyDescent="0.2">
      <c r="A5" s="6" t="s">
        <v>1</v>
      </c>
      <c r="B5" s="7" t="s">
        <v>2</v>
      </c>
      <c r="C5" s="6" t="s">
        <v>3</v>
      </c>
      <c r="D5" s="6" t="s">
        <v>4</v>
      </c>
      <c r="E5" s="8" t="s">
        <v>5</v>
      </c>
      <c r="F5" s="7" t="s">
        <v>6</v>
      </c>
      <c r="G5" s="7" t="s">
        <v>7</v>
      </c>
      <c r="H5" s="7" t="s">
        <v>8</v>
      </c>
      <c r="I5" s="7" t="s">
        <v>9</v>
      </c>
    </row>
    <row r="6" spans="1:9" ht="24" customHeight="1" x14ac:dyDescent="0.2">
      <c r="A6" s="15" t="s">
        <v>10</v>
      </c>
      <c r="B6" s="151"/>
      <c r="C6" s="151"/>
      <c r="D6" s="151" t="s">
        <v>11</v>
      </c>
      <c r="E6" s="151"/>
      <c r="F6" s="152"/>
      <c r="G6" s="151"/>
      <c r="H6" s="151"/>
      <c r="I6" s="153">
        <f>SUM(I7:I13)</f>
        <v>91007.154239775991</v>
      </c>
    </row>
    <row r="7" spans="1:9" ht="26.1" customHeight="1" x14ac:dyDescent="0.2">
      <c r="A7" s="9" t="s">
        <v>12</v>
      </c>
      <c r="B7" s="10" t="s">
        <v>13</v>
      </c>
      <c r="C7" s="9" t="s">
        <v>14</v>
      </c>
      <c r="D7" s="11" t="s">
        <v>245</v>
      </c>
      <c r="E7" s="18" t="s">
        <v>249</v>
      </c>
      <c r="F7" s="13">
        <v>2.44</v>
      </c>
      <c r="G7" s="14">
        <v>379</v>
      </c>
      <c r="H7" s="14">
        <f t="shared" ref="H7:H13" si="0">ROUND(G7*(1+$B$2),2)</f>
        <v>478.94</v>
      </c>
      <c r="I7" s="14">
        <f>H7*F7</f>
        <v>1168.6135999999999</v>
      </c>
    </row>
    <row r="8" spans="1:9" ht="26.1" customHeight="1" x14ac:dyDescent="0.2">
      <c r="A8" s="9" t="s">
        <v>16</v>
      </c>
      <c r="B8" s="10" t="s">
        <v>17</v>
      </c>
      <c r="C8" s="9" t="s">
        <v>246</v>
      </c>
      <c r="D8" s="11" t="s">
        <v>18</v>
      </c>
      <c r="E8" s="12" t="s">
        <v>19</v>
      </c>
      <c r="F8" s="81">
        <f>CARGA!B2</f>
        <v>201.79175104000001</v>
      </c>
      <c r="G8" s="14">
        <f>COMP!J14</f>
        <v>230</v>
      </c>
      <c r="H8" s="14">
        <f t="shared" si="0"/>
        <v>290.64999999999998</v>
      </c>
      <c r="I8" s="14">
        <f t="shared" ref="I8:I13" si="1">H8*F8</f>
        <v>58650.772439775996</v>
      </c>
    </row>
    <row r="9" spans="1:9" ht="26.1" customHeight="1" x14ac:dyDescent="0.2">
      <c r="A9" s="9" t="s">
        <v>20</v>
      </c>
      <c r="B9" s="10" t="s">
        <v>21</v>
      </c>
      <c r="C9" s="9" t="s">
        <v>246</v>
      </c>
      <c r="D9" s="11" t="s">
        <v>22</v>
      </c>
      <c r="E9" s="12" t="s">
        <v>23</v>
      </c>
      <c r="F9" s="13">
        <f>ROUND(F8*2,2)</f>
        <v>403.58</v>
      </c>
      <c r="G9" s="14">
        <f>COMP!J19</f>
        <v>14</v>
      </c>
      <c r="H9" s="14">
        <f t="shared" si="0"/>
        <v>17.690000000000001</v>
      </c>
      <c r="I9" s="14">
        <f t="shared" si="1"/>
        <v>7139.3302000000003</v>
      </c>
    </row>
    <row r="10" spans="1:9" ht="24" customHeight="1" x14ac:dyDescent="0.2">
      <c r="A10" s="9" t="s">
        <v>24</v>
      </c>
      <c r="B10" s="10" t="s">
        <v>25</v>
      </c>
      <c r="C10" s="9" t="s">
        <v>26</v>
      </c>
      <c r="D10" s="11" t="s">
        <v>27</v>
      </c>
      <c r="E10" s="18" t="s">
        <v>249</v>
      </c>
      <c r="F10" s="13">
        <f>15.4*2</f>
        <v>30.8</v>
      </c>
      <c r="G10" s="14">
        <v>88.91</v>
      </c>
      <c r="H10" s="14">
        <f t="shared" si="0"/>
        <v>112.36</v>
      </c>
      <c r="I10" s="14">
        <f t="shared" si="1"/>
        <v>3460.6880000000001</v>
      </c>
    </row>
    <row r="11" spans="1:9" ht="26.1" customHeight="1" x14ac:dyDescent="0.2">
      <c r="A11" s="9" t="s">
        <v>28</v>
      </c>
      <c r="B11" s="10" t="s">
        <v>29</v>
      </c>
      <c r="C11" s="9" t="s">
        <v>14</v>
      </c>
      <c r="D11" s="17" t="s">
        <v>247</v>
      </c>
      <c r="E11" s="18" t="s">
        <v>249</v>
      </c>
      <c r="F11" s="13">
        <v>10</v>
      </c>
      <c r="G11" s="14">
        <v>407.16</v>
      </c>
      <c r="H11" s="14">
        <f t="shared" si="0"/>
        <v>514.53</v>
      </c>
      <c r="I11" s="14">
        <f t="shared" si="1"/>
        <v>5145.2999999999993</v>
      </c>
    </row>
    <row r="12" spans="1:9" ht="26.1" customHeight="1" x14ac:dyDescent="0.2">
      <c r="A12" s="9" t="s">
        <v>30</v>
      </c>
      <c r="B12" s="10" t="s">
        <v>31</v>
      </c>
      <c r="C12" s="9" t="s">
        <v>14</v>
      </c>
      <c r="D12" s="17" t="s">
        <v>248</v>
      </c>
      <c r="E12" s="18" t="s">
        <v>134</v>
      </c>
      <c r="F12" s="13">
        <v>5</v>
      </c>
      <c r="G12" s="14">
        <v>117.72</v>
      </c>
      <c r="H12" s="14">
        <f t="shared" si="0"/>
        <v>148.76</v>
      </c>
      <c r="I12" s="14">
        <f t="shared" si="1"/>
        <v>743.8</v>
      </c>
    </row>
    <row r="13" spans="1:9" ht="39" customHeight="1" x14ac:dyDescent="0.2">
      <c r="A13" s="9" t="s">
        <v>32</v>
      </c>
      <c r="B13" s="10" t="s">
        <v>33</v>
      </c>
      <c r="C13" s="9" t="s">
        <v>26</v>
      </c>
      <c r="D13" s="11" t="s">
        <v>34</v>
      </c>
      <c r="E13" s="18" t="s">
        <v>249</v>
      </c>
      <c r="F13" s="13">
        <v>15</v>
      </c>
      <c r="G13" s="14">
        <v>775.43</v>
      </c>
      <c r="H13" s="14">
        <f t="shared" si="0"/>
        <v>979.91</v>
      </c>
      <c r="I13" s="14">
        <f t="shared" si="1"/>
        <v>14698.65</v>
      </c>
    </row>
    <row r="14" spans="1:9" ht="24" customHeight="1" x14ac:dyDescent="0.2">
      <c r="A14" s="15" t="s">
        <v>35</v>
      </c>
      <c r="B14" s="151"/>
      <c r="C14" s="151"/>
      <c r="D14" s="151" t="s">
        <v>36</v>
      </c>
      <c r="E14" s="151"/>
      <c r="F14" s="152"/>
      <c r="G14" s="151"/>
      <c r="H14" s="151"/>
      <c r="I14" s="153">
        <f>SUM(I15:I25)</f>
        <v>63727.496752800005</v>
      </c>
    </row>
    <row r="15" spans="1:9" ht="24" customHeight="1" x14ac:dyDescent="0.2">
      <c r="A15" s="9" t="s">
        <v>37</v>
      </c>
      <c r="B15" s="10" t="s">
        <v>38</v>
      </c>
      <c r="C15" s="9" t="s">
        <v>26</v>
      </c>
      <c r="D15" s="11" t="s">
        <v>39</v>
      </c>
      <c r="E15" s="18" t="s">
        <v>250</v>
      </c>
      <c r="F15" s="81">
        <f>MC!F53</f>
        <v>74.25</v>
      </c>
      <c r="G15" s="14">
        <v>89.87</v>
      </c>
      <c r="H15" s="14">
        <f t="shared" ref="H15:H25" si="2">ROUND(G15*(1+$B$2),2)</f>
        <v>113.57</v>
      </c>
      <c r="I15" s="14">
        <f t="shared" ref="I15:I25" si="3">H15*F15</f>
        <v>8432.5725000000002</v>
      </c>
    </row>
    <row r="16" spans="1:9" ht="26.1" customHeight="1" x14ac:dyDescent="0.2">
      <c r="A16" s="9" t="s">
        <v>40</v>
      </c>
      <c r="B16" s="10" t="s">
        <v>41</v>
      </c>
      <c r="C16" s="9" t="s">
        <v>26</v>
      </c>
      <c r="D16" s="11" t="s">
        <v>42</v>
      </c>
      <c r="E16" s="18" t="s">
        <v>249</v>
      </c>
      <c r="F16" s="13">
        <v>22</v>
      </c>
      <c r="G16" s="14">
        <v>6.91</v>
      </c>
      <c r="H16" s="14">
        <f t="shared" si="2"/>
        <v>8.73</v>
      </c>
      <c r="I16" s="14">
        <f t="shared" si="3"/>
        <v>192.06</v>
      </c>
    </row>
    <row r="17" spans="1:9" ht="39" customHeight="1" x14ac:dyDescent="0.2">
      <c r="A17" s="9" t="s">
        <v>43</v>
      </c>
      <c r="B17" s="10" t="s">
        <v>44</v>
      </c>
      <c r="C17" s="9" t="s">
        <v>26</v>
      </c>
      <c r="D17" s="11" t="s">
        <v>45</v>
      </c>
      <c r="E17" s="18" t="s">
        <v>250</v>
      </c>
      <c r="F17" s="13">
        <f>F16*0.05</f>
        <v>1.1000000000000001</v>
      </c>
      <c r="G17" s="14">
        <v>537.33000000000004</v>
      </c>
      <c r="H17" s="14">
        <f t="shared" si="2"/>
        <v>679.02</v>
      </c>
      <c r="I17" s="14">
        <f t="shared" si="3"/>
        <v>746.92200000000003</v>
      </c>
    </row>
    <row r="18" spans="1:9" ht="39" customHeight="1" x14ac:dyDescent="0.2">
      <c r="A18" s="9" t="s">
        <v>46</v>
      </c>
      <c r="B18" s="10" t="s">
        <v>47</v>
      </c>
      <c r="C18" s="9" t="s">
        <v>26</v>
      </c>
      <c r="D18" s="11" t="s">
        <v>48</v>
      </c>
      <c r="E18" s="18" t="s">
        <v>250</v>
      </c>
      <c r="F18" s="81">
        <f>MC!F32+MC!F87</f>
        <v>8.8000000000000007</v>
      </c>
      <c r="G18" s="14">
        <v>637.08000000000004</v>
      </c>
      <c r="H18" s="14">
        <f t="shared" si="2"/>
        <v>805.08</v>
      </c>
      <c r="I18" s="14">
        <f t="shared" si="3"/>
        <v>7084.7040000000006</v>
      </c>
    </row>
    <row r="19" spans="1:9" ht="26.1" customHeight="1" x14ac:dyDescent="0.2">
      <c r="A19" s="9" t="s">
        <v>49</v>
      </c>
      <c r="B19" s="10" t="s">
        <v>50</v>
      </c>
      <c r="C19" s="9" t="s">
        <v>26</v>
      </c>
      <c r="D19" s="11" t="s">
        <v>51</v>
      </c>
      <c r="E19" s="18" t="s">
        <v>250</v>
      </c>
      <c r="F19" s="81">
        <f>(F18+MC!F34+MC!F35)/2+MC!F32</f>
        <v>11.434799999999999</v>
      </c>
      <c r="G19" s="14">
        <v>320.85000000000002</v>
      </c>
      <c r="H19" s="14">
        <f t="shared" si="2"/>
        <v>405.46</v>
      </c>
      <c r="I19" s="14">
        <f t="shared" si="3"/>
        <v>4636.3540079999993</v>
      </c>
    </row>
    <row r="20" spans="1:9" ht="39" customHeight="1" x14ac:dyDescent="0.2">
      <c r="A20" s="9" t="s">
        <v>52</v>
      </c>
      <c r="B20" s="10" t="s">
        <v>53</v>
      </c>
      <c r="C20" s="9" t="s">
        <v>26</v>
      </c>
      <c r="D20" s="11" t="s">
        <v>54</v>
      </c>
      <c r="E20" s="18" t="s">
        <v>249</v>
      </c>
      <c r="F20" s="13">
        <f>MC!F43+MC!F77</f>
        <v>35.200000000000003</v>
      </c>
      <c r="G20" s="14">
        <v>195.85</v>
      </c>
      <c r="H20" s="14">
        <f t="shared" si="2"/>
        <v>247.5</v>
      </c>
      <c r="I20" s="14">
        <f t="shared" si="3"/>
        <v>8712</v>
      </c>
    </row>
    <row r="21" spans="1:9" ht="39" customHeight="1" x14ac:dyDescent="0.2">
      <c r="A21" s="9" t="s">
        <v>371</v>
      </c>
      <c r="B21" s="10" t="s">
        <v>57</v>
      </c>
      <c r="C21" s="9" t="s">
        <v>26</v>
      </c>
      <c r="D21" s="11" t="s">
        <v>58</v>
      </c>
      <c r="E21" s="18" t="s">
        <v>249</v>
      </c>
      <c r="F21" s="13">
        <f>ROUND((MC!F45+MC!F46)/2,2)</f>
        <v>37.94</v>
      </c>
      <c r="G21" s="14">
        <v>104.37</v>
      </c>
      <c r="H21" s="14">
        <f t="shared" si="2"/>
        <v>131.88999999999999</v>
      </c>
      <c r="I21" s="14">
        <f t="shared" si="3"/>
        <v>5003.9065999999993</v>
      </c>
    </row>
    <row r="22" spans="1:9" s="20" customFormat="1" ht="39" customHeight="1" x14ac:dyDescent="0.2">
      <c r="A22" s="9" t="s">
        <v>372</v>
      </c>
      <c r="B22" s="10" t="s">
        <v>67</v>
      </c>
      <c r="C22" s="9" t="s">
        <v>26</v>
      </c>
      <c r="D22" s="11" t="s">
        <v>68</v>
      </c>
      <c r="E22" s="12" t="s">
        <v>59</v>
      </c>
      <c r="F22" s="81">
        <f>MC!F14+MC!F15+MC!F63</f>
        <v>175.4676</v>
      </c>
      <c r="G22" s="14">
        <v>18.34</v>
      </c>
      <c r="H22" s="14">
        <f t="shared" si="2"/>
        <v>23.18</v>
      </c>
      <c r="I22" s="14">
        <f t="shared" si="3"/>
        <v>4067.338968</v>
      </c>
    </row>
    <row r="23" spans="1:9" s="20" customFormat="1" ht="39" customHeight="1" x14ac:dyDescent="0.2">
      <c r="A23" s="9" t="s">
        <v>373</v>
      </c>
      <c r="B23" s="10" t="s">
        <v>70</v>
      </c>
      <c r="C23" s="9" t="s">
        <v>26</v>
      </c>
      <c r="D23" s="11" t="s">
        <v>71</v>
      </c>
      <c r="E23" s="12" t="s">
        <v>59</v>
      </c>
      <c r="F23" s="81">
        <f>MC!F12+MC!F13+MC!F62</f>
        <v>758.26832000000002</v>
      </c>
      <c r="G23" s="14">
        <v>12.26</v>
      </c>
      <c r="H23" s="14">
        <f t="shared" si="2"/>
        <v>15.49</v>
      </c>
      <c r="I23" s="14">
        <f t="shared" si="3"/>
        <v>11745.5762768</v>
      </c>
    </row>
    <row r="24" spans="1:9" ht="26.1" customHeight="1" x14ac:dyDescent="0.2">
      <c r="A24" s="9" t="s">
        <v>374</v>
      </c>
      <c r="B24" s="165">
        <v>104918</v>
      </c>
      <c r="C24" s="165" t="s">
        <v>26</v>
      </c>
      <c r="D24" s="166" t="s">
        <v>529</v>
      </c>
      <c r="E24" s="167" t="s">
        <v>59</v>
      </c>
      <c r="F24" s="168">
        <f>MC!F59+MC!F6</f>
        <v>145.99200000000002</v>
      </c>
      <c r="G24" s="169">
        <v>13.61</v>
      </c>
      <c r="H24" s="169">
        <f t="shared" si="2"/>
        <v>17.2</v>
      </c>
      <c r="I24" s="169">
        <f t="shared" si="3"/>
        <v>2511.0624000000003</v>
      </c>
    </row>
    <row r="25" spans="1:9" ht="51.95" customHeight="1" x14ac:dyDescent="0.2">
      <c r="A25" s="9" t="s">
        <v>375</v>
      </c>
      <c r="B25" s="10" t="s">
        <v>60</v>
      </c>
      <c r="C25" s="9" t="s">
        <v>26</v>
      </c>
      <c r="D25" s="11" t="s">
        <v>61</v>
      </c>
      <c r="E25" s="12" t="s">
        <v>62</v>
      </c>
      <c r="F25" s="13">
        <v>50</v>
      </c>
      <c r="G25" s="14">
        <v>167.68</v>
      </c>
      <c r="H25" s="14">
        <f t="shared" si="2"/>
        <v>211.9</v>
      </c>
      <c r="I25" s="14">
        <f t="shared" si="3"/>
        <v>10595</v>
      </c>
    </row>
    <row r="26" spans="1:9" ht="24" customHeight="1" x14ac:dyDescent="0.2">
      <c r="A26" s="15" t="s">
        <v>63</v>
      </c>
      <c r="B26" s="151"/>
      <c r="C26" s="151"/>
      <c r="D26" s="151" t="s">
        <v>64</v>
      </c>
      <c r="E26" s="151"/>
      <c r="F26" s="152"/>
      <c r="G26" s="151"/>
      <c r="H26" s="151"/>
      <c r="I26" s="153">
        <f>SUM(I27:I35)</f>
        <v>102723.51023279999</v>
      </c>
    </row>
    <row r="27" spans="1:9" ht="51.95" customHeight="1" x14ac:dyDescent="0.2">
      <c r="A27" s="9" t="s">
        <v>65</v>
      </c>
      <c r="B27" s="10" t="s">
        <v>55</v>
      </c>
      <c r="C27" s="9" t="s">
        <v>26</v>
      </c>
      <c r="D27" s="11" t="s">
        <v>56</v>
      </c>
      <c r="E27" s="18" t="s">
        <v>249</v>
      </c>
      <c r="F27" s="13">
        <f>MC!F44</f>
        <v>29.7</v>
      </c>
      <c r="G27" s="14">
        <v>144.63999999999999</v>
      </c>
      <c r="H27" s="14">
        <f t="shared" ref="H27:H34" si="4">ROUND(G27*(1+$B$2),2)</f>
        <v>182.78</v>
      </c>
      <c r="I27" s="14">
        <f t="shared" ref="I27:I34" si="5">H27*F27</f>
        <v>5428.5659999999998</v>
      </c>
    </row>
    <row r="28" spans="1:9" ht="51.95" customHeight="1" x14ac:dyDescent="0.2">
      <c r="A28" s="9" t="s">
        <v>66</v>
      </c>
      <c r="B28" s="10" t="s">
        <v>67</v>
      </c>
      <c r="C28" s="9" t="s">
        <v>26</v>
      </c>
      <c r="D28" s="11" t="s">
        <v>68</v>
      </c>
      <c r="E28" s="12" t="s">
        <v>59</v>
      </c>
      <c r="F28" s="81">
        <f>MC!F8+MC!F19+MC!F25+MC!F26+MC!F69+MC!F70</f>
        <v>342.34200000000004</v>
      </c>
      <c r="G28" s="14">
        <v>18.34</v>
      </c>
      <c r="H28" s="14">
        <f t="shared" si="4"/>
        <v>23.18</v>
      </c>
      <c r="I28" s="14">
        <f t="shared" si="5"/>
        <v>7935.4875600000005</v>
      </c>
    </row>
    <row r="29" spans="1:9" ht="51.95" customHeight="1" x14ac:dyDescent="0.2">
      <c r="A29" s="9" t="s">
        <v>69</v>
      </c>
      <c r="B29" s="10" t="s">
        <v>70</v>
      </c>
      <c r="C29" s="9" t="s">
        <v>26</v>
      </c>
      <c r="D29" s="11" t="s">
        <v>71</v>
      </c>
      <c r="E29" s="12" t="s">
        <v>59</v>
      </c>
      <c r="F29" s="81">
        <f>MC!F23+MC!F24+MC!F18+MC!F7+MC!F67+MC!F68</f>
        <v>1411.7947199999999</v>
      </c>
      <c r="G29" s="14">
        <v>12.26</v>
      </c>
      <c r="H29" s="14">
        <f t="shared" si="4"/>
        <v>15.49</v>
      </c>
      <c r="I29" s="14">
        <f t="shared" si="5"/>
        <v>21868.700212799999</v>
      </c>
    </row>
    <row r="30" spans="1:9" ht="39" customHeight="1" x14ac:dyDescent="0.2">
      <c r="A30" s="9" t="s">
        <v>72</v>
      </c>
      <c r="B30" s="10" t="s">
        <v>47</v>
      </c>
      <c r="C30" s="9" t="s">
        <v>26</v>
      </c>
      <c r="D30" s="11" t="s">
        <v>48</v>
      </c>
      <c r="E30" s="18" t="s">
        <v>250</v>
      </c>
      <c r="F30" s="81">
        <f>ROUND(MC!F33+((MC!F34+MC!F35)/2)+MC!F36,2)+MC!F88+MC!F89+MC!F90+MC!F91</f>
        <v>32.723999999999997</v>
      </c>
      <c r="G30" s="14">
        <v>637.08000000000004</v>
      </c>
      <c r="H30" s="14">
        <f t="shared" si="4"/>
        <v>805.08</v>
      </c>
      <c r="I30" s="14">
        <f t="shared" si="5"/>
        <v>26345.43792</v>
      </c>
    </row>
    <row r="31" spans="1:9" ht="26.1" customHeight="1" x14ac:dyDescent="0.2">
      <c r="A31" s="9" t="s">
        <v>73</v>
      </c>
      <c r="B31" s="10" t="s">
        <v>50</v>
      </c>
      <c r="C31" s="9" t="s">
        <v>26</v>
      </c>
      <c r="D31" s="11" t="s">
        <v>51</v>
      </c>
      <c r="E31" s="18" t="s">
        <v>250</v>
      </c>
      <c r="F31" s="81">
        <f>F30</f>
        <v>32.723999999999997</v>
      </c>
      <c r="G31" s="14">
        <v>320.85000000000002</v>
      </c>
      <c r="H31" s="14">
        <f t="shared" si="4"/>
        <v>405.46</v>
      </c>
      <c r="I31" s="14">
        <f t="shared" si="5"/>
        <v>13268.273039999998</v>
      </c>
    </row>
    <row r="32" spans="1:9" ht="51.95" customHeight="1" x14ac:dyDescent="0.2">
      <c r="A32" s="9" t="s">
        <v>74</v>
      </c>
      <c r="B32" s="10" t="s">
        <v>75</v>
      </c>
      <c r="C32" s="9" t="s">
        <v>14</v>
      </c>
      <c r="D32" s="182" t="s">
        <v>251</v>
      </c>
      <c r="E32" s="18" t="s">
        <v>249</v>
      </c>
      <c r="F32" s="13">
        <f>76.38+(2*14.5)</f>
        <v>105.38</v>
      </c>
      <c r="G32" s="14">
        <v>161.34</v>
      </c>
      <c r="H32" s="14">
        <f t="shared" si="4"/>
        <v>203.89</v>
      </c>
      <c r="I32" s="14">
        <f t="shared" si="5"/>
        <v>21485.928199999998</v>
      </c>
    </row>
    <row r="33" spans="1:9" ht="26.1" customHeight="1" x14ac:dyDescent="0.2">
      <c r="A33" s="9" t="s">
        <v>76</v>
      </c>
      <c r="B33" s="10" t="s">
        <v>77</v>
      </c>
      <c r="C33" s="9" t="s">
        <v>26</v>
      </c>
      <c r="D33" s="11" t="s">
        <v>78</v>
      </c>
      <c r="E33" s="18" t="s">
        <v>249</v>
      </c>
      <c r="F33" s="13">
        <f>ROUND((0.15*3.66*5)+(0.15*4.12*8),2)</f>
        <v>7.69</v>
      </c>
      <c r="G33" s="14">
        <v>47.64</v>
      </c>
      <c r="H33" s="14">
        <f t="shared" si="4"/>
        <v>60.2</v>
      </c>
      <c r="I33" s="14">
        <f t="shared" si="5"/>
        <v>462.93800000000005</v>
      </c>
    </row>
    <row r="34" spans="1:9" ht="26.1" customHeight="1" x14ac:dyDescent="0.2">
      <c r="A34" s="9" t="s">
        <v>79</v>
      </c>
      <c r="B34" s="10" t="s">
        <v>80</v>
      </c>
      <c r="C34" s="9" t="s">
        <v>26</v>
      </c>
      <c r="D34" s="11" t="s">
        <v>81</v>
      </c>
      <c r="E34" s="18" t="s">
        <v>249</v>
      </c>
      <c r="F34" s="13">
        <f>F33</f>
        <v>7.69</v>
      </c>
      <c r="G34" s="14">
        <v>50.62</v>
      </c>
      <c r="H34" s="14">
        <f t="shared" si="4"/>
        <v>63.97</v>
      </c>
      <c r="I34" s="14">
        <f t="shared" si="5"/>
        <v>491.92930000000001</v>
      </c>
    </row>
    <row r="35" spans="1:9" s="176" customFormat="1" ht="26.1" customHeight="1" x14ac:dyDescent="0.2">
      <c r="A35" s="9" t="s">
        <v>573</v>
      </c>
      <c r="B35" s="10" t="s">
        <v>546</v>
      </c>
      <c r="C35" s="9" t="s">
        <v>291</v>
      </c>
      <c r="D35" s="170" t="s">
        <v>545</v>
      </c>
      <c r="E35" s="18" t="s">
        <v>262</v>
      </c>
      <c r="F35" s="13">
        <v>1</v>
      </c>
      <c r="G35" s="14">
        <f>COMP!J130</f>
        <v>4301.8500000000004</v>
      </c>
      <c r="H35" s="14">
        <f t="shared" ref="H35" si="6">ROUND(G35*(1+$B$2),2)</f>
        <v>5436.25</v>
      </c>
      <c r="I35" s="14">
        <f t="shared" ref="I35" si="7">H35*F35</f>
        <v>5436.25</v>
      </c>
    </row>
    <row r="36" spans="1:9" ht="24" customHeight="1" x14ac:dyDescent="0.2">
      <c r="A36" s="15" t="s">
        <v>82</v>
      </c>
      <c r="B36" s="151"/>
      <c r="C36" s="151"/>
      <c r="D36" s="151" t="s">
        <v>83</v>
      </c>
      <c r="E36" s="151"/>
      <c r="F36" s="152"/>
      <c r="G36" s="151"/>
      <c r="H36" s="151"/>
      <c r="I36" s="153">
        <f>SUM(I37:I39)</f>
        <v>10871.7919</v>
      </c>
    </row>
    <row r="37" spans="1:9" ht="51.95" customHeight="1" x14ac:dyDescent="0.2">
      <c r="A37" s="9" t="s">
        <v>84</v>
      </c>
      <c r="B37" s="10" t="s">
        <v>85</v>
      </c>
      <c r="C37" s="9" t="s">
        <v>26</v>
      </c>
      <c r="D37" s="11" t="s">
        <v>86</v>
      </c>
      <c r="E37" s="18" t="s">
        <v>249</v>
      </c>
      <c r="F37" s="13">
        <f>91.8+23.1</f>
        <v>114.9</v>
      </c>
      <c r="G37" s="14">
        <v>65.72</v>
      </c>
      <c r="H37" s="14">
        <f>ROUND(G37*(1+$B$2),2)</f>
        <v>83.05</v>
      </c>
      <c r="I37" s="14">
        <f t="shared" ref="I37:I39" si="8">H37*F37</f>
        <v>9542.4449999999997</v>
      </c>
    </row>
    <row r="38" spans="1:9" ht="26.1" customHeight="1" x14ac:dyDescent="0.2">
      <c r="A38" s="9" t="s">
        <v>87</v>
      </c>
      <c r="B38" s="10" t="s">
        <v>88</v>
      </c>
      <c r="C38" s="9" t="s">
        <v>26</v>
      </c>
      <c r="D38" s="11" t="s">
        <v>89</v>
      </c>
      <c r="E38" s="12" t="s">
        <v>62</v>
      </c>
      <c r="F38" s="13">
        <f>9.39+7.08+1.84+1.5+2+2</f>
        <v>23.81</v>
      </c>
      <c r="G38" s="14">
        <v>25.92</v>
      </c>
      <c r="H38" s="14">
        <f>ROUND(G38*(1+$B$2),2)</f>
        <v>32.76</v>
      </c>
      <c r="I38" s="14">
        <f t="shared" si="8"/>
        <v>780.01559999999995</v>
      </c>
    </row>
    <row r="39" spans="1:9" ht="26.1" customHeight="1" x14ac:dyDescent="0.2">
      <c r="A39" s="9" t="s">
        <v>90</v>
      </c>
      <c r="B39" s="10" t="s">
        <v>91</v>
      </c>
      <c r="C39" s="9" t="s">
        <v>26</v>
      </c>
      <c r="D39" s="11" t="s">
        <v>92</v>
      </c>
      <c r="E39" s="12" t="s">
        <v>62</v>
      </c>
      <c r="F39" s="13">
        <f>9.39+7.08+1.84+1.5</f>
        <v>19.809999999999999</v>
      </c>
      <c r="G39" s="14">
        <v>21.94</v>
      </c>
      <c r="H39" s="14">
        <f>ROUND(G39*(1+$B$2),2)</f>
        <v>27.73</v>
      </c>
      <c r="I39" s="14">
        <f t="shared" si="8"/>
        <v>549.33129999999994</v>
      </c>
    </row>
    <row r="40" spans="1:9" ht="24" customHeight="1" x14ac:dyDescent="0.2">
      <c r="A40" s="15" t="s">
        <v>93</v>
      </c>
      <c r="B40" s="151"/>
      <c r="C40" s="151"/>
      <c r="D40" s="151" t="s">
        <v>94</v>
      </c>
      <c r="E40" s="151"/>
      <c r="F40" s="152"/>
      <c r="G40" s="151"/>
      <c r="H40" s="151"/>
      <c r="I40" s="153">
        <f>SUM(I41:I44)</f>
        <v>27322.71</v>
      </c>
    </row>
    <row r="41" spans="1:9" ht="51.95" customHeight="1" x14ac:dyDescent="0.2">
      <c r="A41" s="9" t="s">
        <v>95</v>
      </c>
      <c r="B41" s="10" t="s">
        <v>96</v>
      </c>
      <c r="C41" s="9" t="s">
        <v>26</v>
      </c>
      <c r="D41" s="11" t="s">
        <v>97</v>
      </c>
      <c r="E41" s="18" t="s">
        <v>249</v>
      </c>
      <c r="F41" s="13">
        <v>229.8</v>
      </c>
      <c r="G41" s="14">
        <v>7.93</v>
      </c>
      <c r="H41" s="14">
        <f>ROUND(G41*(1+$B$2),2)</f>
        <v>10.02</v>
      </c>
      <c r="I41" s="14">
        <f t="shared" ref="I41:I44" si="9">H41*F41</f>
        <v>2302.596</v>
      </c>
    </row>
    <row r="42" spans="1:9" ht="51.95" customHeight="1" x14ac:dyDescent="0.2">
      <c r="A42" s="9" t="s">
        <v>98</v>
      </c>
      <c r="B42" s="10" t="s">
        <v>99</v>
      </c>
      <c r="C42" s="9" t="s">
        <v>26</v>
      </c>
      <c r="D42" s="11" t="s">
        <v>100</v>
      </c>
      <c r="E42" s="18" t="s">
        <v>249</v>
      </c>
      <c r="F42" s="13">
        <v>229.8</v>
      </c>
      <c r="G42" s="14">
        <v>48.08</v>
      </c>
      <c r="H42" s="14">
        <f>ROUND(G42*(1+$B$2),2)</f>
        <v>60.76</v>
      </c>
      <c r="I42" s="14">
        <f t="shared" si="9"/>
        <v>13962.648000000001</v>
      </c>
    </row>
    <row r="43" spans="1:9" ht="51.95" customHeight="1" x14ac:dyDescent="0.2">
      <c r="A43" s="9" t="s">
        <v>253</v>
      </c>
      <c r="B43" s="10" t="s">
        <v>101</v>
      </c>
      <c r="C43" s="9" t="s">
        <v>14</v>
      </c>
      <c r="D43" s="182" t="s">
        <v>252</v>
      </c>
      <c r="E43" s="18" t="s">
        <v>249</v>
      </c>
      <c r="F43" s="13">
        <v>90.75</v>
      </c>
      <c r="G43" s="14">
        <v>93.85</v>
      </c>
      <c r="H43" s="14">
        <f>ROUND(G43*(1+$B$2),2)</f>
        <v>118.6</v>
      </c>
      <c r="I43" s="14">
        <f t="shared" si="9"/>
        <v>10762.949999999999</v>
      </c>
    </row>
    <row r="44" spans="1:9" ht="24" customHeight="1" x14ac:dyDescent="0.2">
      <c r="A44" s="9" t="s">
        <v>254</v>
      </c>
      <c r="B44" s="10" t="s">
        <v>102</v>
      </c>
      <c r="C44" s="9" t="s">
        <v>103</v>
      </c>
      <c r="D44" s="11" t="s">
        <v>104</v>
      </c>
      <c r="E44" s="18" t="s">
        <v>249</v>
      </c>
      <c r="F44" s="13">
        <v>16.2</v>
      </c>
      <c r="G44" s="14">
        <v>14.39</v>
      </c>
      <c r="H44" s="14">
        <f>ROUND(G44*(1+$B$2),2)</f>
        <v>18.18</v>
      </c>
      <c r="I44" s="14">
        <f t="shared" si="9"/>
        <v>294.51599999999996</v>
      </c>
    </row>
    <row r="45" spans="1:9" ht="24" customHeight="1" x14ac:dyDescent="0.2">
      <c r="A45" s="15" t="s">
        <v>105</v>
      </c>
      <c r="B45" s="151"/>
      <c r="C45" s="151"/>
      <c r="D45" s="151" t="s">
        <v>106</v>
      </c>
      <c r="E45" s="151"/>
      <c r="F45" s="152"/>
      <c r="G45" s="151"/>
      <c r="H45" s="151"/>
      <c r="I45" s="153">
        <f>SUM(I46:I47)</f>
        <v>11702.954999999998</v>
      </c>
    </row>
    <row r="46" spans="1:9" ht="26.1" customHeight="1" x14ac:dyDescent="0.2">
      <c r="A46" s="9" t="s">
        <v>107</v>
      </c>
      <c r="B46" s="10">
        <v>87765</v>
      </c>
      <c r="C46" s="9" t="s">
        <v>26</v>
      </c>
      <c r="D46" s="11" t="s">
        <v>256</v>
      </c>
      <c r="E46" s="18" t="s">
        <v>249</v>
      </c>
      <c r="F46" s="13">
        <v>74.66</v>
      </c>
      <c r="G46" s="14">
        <v>69.19</v>
      </c>
      <c r="H46" s="14">
        <f>ROUND(G46*(1+$B$2),2)</f>
        <v>87.44</v>
      </c>
      <c r="I46" s="14">
        <f t="shared" ref="I46:I47" si="10">H46*F46</f>
        <v>6528.2703999999994</v>
      </c>
    </row>
    <row r="47" spans="1:9" ht="39" customHeight="1" x14ac:dyDescent="0.2">
      <c r="A47" s="9" t="s">
        <v>108</v>
      </c>
      <c r="B47" s="10" t="s">
        <v>109</v>
      </c>
      <c r="C47" s="9" t="s">
        <v>26</v>
      </c>
      <c r="D47" s="11" t="s">
        <v>110</v>
      </c>
      <c r="E47" s="18" t="s">
        <v>249</v>
      </c>
      <c r="F47" s="13">
        <v>74.66</v>
      </c>
      <c r="G47" s="14">
        <v>54.85</v>
      </c>
      <c r="H47" s="14">
        <f>ROUND(G47*(1+$B$2),2)</f>
        <v>69.31</v>
      </c>
      <c r="I47" s="14">
        <f t="shared" si="10"/>
        <v>5174.6845999999996</v>
      </c>
    </row>
    <row r="48" spans="1:9" ht="24" customHeight="1" x14ac:dyDescent="0.2">
      <c r="A48" s="15" t="s">
        <v>111</v>
      </c>
      <c r="B48" s="151"/>
      <c r="C48" s="151"/>
      <c r="D48" s="151" t="s">
        <v>112</v>
      </c>
      <c r="E48" s="151"/>
      <c r="F48" s="152"/>
      <c r="G48" s="151"/>
      <c r="H48" s="151"/>
      <c r="I48" s="153">
        <f>SUM(I49:I50)</f>
        <v>25174.847999999998</v>
      </c>
    </row>
    <row r="49" spans="1:9" ht="39" customHeight="1" x14ac:dyDescent="0.2">
      <c r="A49" s="9" t="s">
        <v>113</v>
      </c>
      <c r="B49" s="10" t="s">
        <v>114</v>
      </c>
      <c r="C49" s="9" t="s">
        <v>14</v>
      </c>
      <c r="D49" s="182" t="s">
        <v>255</v>
      </c>
      <c r="E49" s="18" t="s">
        <v>249</v>
      </c>
      <c r="F49" s="13">
        <v>76.38</v>
      </c>
      <c r="G49" s="14">
        <v>238.64</v>
      </c>
      <c r="H49" s="14">
        <f>ROUND(G49*(1+$B$2),2)</f>
        <v>301.57</v>
      </c>
      <c r="I49" s="14">
        <f t="shared" ref="I49:I50" si="11">H49*F49</f>
        <v>23033.916599999997</v>
      </c>
    </row>
    <row r="50" spans="1:9" ht="26.1" customHeight="1" x14ac:dyDescent="0.2">
      <c r="A50" s="9" t="s">
        <v>115</v>
      </c>
      <c r="B50" s="10" t="s">
        <v>116</v>
      </c>
      <c r="C50" s="9" t="s">
        <v>26</v>
      </c>
      <c r="D50" s="11" t="s">
        <v>117</v>
      </c>
      <c r="E50" s="18" t="s">
        <v>249</v>
      </c>
      <c r="F50" s="13">
        <v>76.38</v>
      </c>
      <c r="G50" s="14">
        <v>22.18</v>
      </c>
      <c r="H50" s="14">
        <f>ROUND(G50*(1+$B$2),2)</f>
        <v>28.03</v>
      </c>
      <c r="I50" s="14">
        <f t="shared" si="11"/>
        <v>2140.9313999999999</v>
      </c>
    </row>
    <row r="51" spans="1:9" ht="24" customHeight="1" x14ac:dyDescent="0.2">
      <c r="A51" s="15" t="s">
        <v>118</v>
      </c>
      <c r="B51" s="151"/>
      <c r="C51" s="151"/>
      <c r="D51" s="151" t="s">
        <v>119</v>
      </c>
      <c r="E51" s="151"/>
      <c r="F51" s="152"/>
      <c r="G51" s="151"/>
      <c r="H51" s="151"/>
      <c r="I51" s="153">
        <f>SUM(I52:I54)</f>
        <v>18200.969999999998</v>
      </c>
    </row>
    <row r="52" spans="1:9" ht="51.95" customHeight="1" x14ac:dyDescent="0.2">
      <c r="A52" s="9" t="s">
        <v>120</v>
      </c>
      <c r="B52" s="10" t="s">
        <v>121</v>
      </c>
      <c r="C52" s="9" t="s">
        <v>26</v>
      </c>
      <c r="D52" s="11" t="s">
        <v>122</v>
      </c>
      <c r="E52" s="18" t="s">
        <v>249</v>
      </c>
      <c r="F52" s="13">
        <v>107.8</v>
      </c>
      <c r="G52" s="14">
        <v>81.87</v>
      </c>
      <c r="H52" s="14">
        <f>ROUND(G52*(1+$B$2),2)</f>
        <v>103.46</v>
      </c>
      <c r="I52" s="14">
        <f t="shared" ref="I52:I54" si="12">H52*F52</f>
        <v>11152.987999999999</v>
      </c>
    </row>
    <row r="53" spans="1:9" ht="39" customHeight="1" x14ac:dyDescent="0.2">
      <c r="A53" s="9" t="s">
        <v>123</v>
      </c>
      <c r="B53" s="10" t="s">
        <v>124</v>
      </c>
      <c r="C53" s="9" t="s">
        <v>26</v>
      </c>
      <c r="D53" s="11" t="s">
        <v>125</v>
      </c>
      <c r="E53" s="18" t="s">
        <v>249</v>
      </c>
      <c r="F53" s="13">
        <v>107.8</v>
      </c>
      <c r="G53" s="14">
        <v>34</v>
      </c>
      <c r="H53" s="14">
        <f>ROUND(G53*(1+$B$2),2)</f>
        <v>42.97</v>
      </c>
      <c r="I53" s="14">
        <f t="shared" si="12"/>
        <v>4632.1660000000002</v>
      </c>
    </row>
    <row r="54" spans="1:9" ht="39" customHeight="1" x14ac:dyDescent="0.2">
      <c r="A54" s="9" t="s">
        <v>126</v>
      </c>
      <c r="B54" s="10" t="s">
        <v>127</v>
      </c>
      <c r="C54" s="9" t="s">
        <v>26</v>
      </c>
      <c r="D54" s="11" t="s">
        <v>128</v>
      </c>
      <c r="E54" s="12" t="s">
        <v>62</v>
      </c>
      <c r="F54" s="13">
        <v>31.2</v>
      </c>
      <c r="G54" s="14">
        <v>61.27</v>
      </c>
      <c r="H54" s="14">
        <f>ROUND(G54*(1+$B$2),2)</f>
        <v>77.430000000000007</v>
      </c>
      <c r="I54" s="14">
        <f t="shared" si="12"/>
        <v>2415.8160000000003</v>
      </c>
    </row>
    <row r="55" spans="1:9" ht="24" customHeight="1" x14ac:dyDescent="0.2">
      <c r="A55" s="15" t="s">
        <v>129</v>
      </c>
      <c r="B55" s="151"/>
      <c r="C55" s="151"/>
      <c r="D55" s="151" t="s">
        <v>130</v>
      </c>
      <c r="E55" s="151"/>
      <c r="F55" s="152"/>
      <c r="G55" s="151"/>
      <c r="H55" s="151"/>
      <c r="I55" s="153">
        <f>SUM(I56:I77)</f>
        <v>26309.829999999998</v>
      </c>
    </row>
    <row r="56" spans="1:9" ht="39" customHeight="1" x14ac:dyDescent="0.2">
      <c r="A56" s="9" t="s">
        <v>131</v>
      </c>
      <c r="B56" s="10" t="s">
        <v>132</v>
      </c>
      <c r="C56" s="9" t="s">
        <v>26</v>
      </c>
      <c r="D56" s="11" t="s">
        <v>133</v>
      </c>
      <c r="E56" s="12" t="s">
        <v>134</v>
      </c>
      <c r="F56" s="13">
        <v>1</v>
      </c>
      <c r="G56" s="14">
        <v>77.88</v>
      </c>
      <c r="H56" s="14">
        <f t="shared" ref="H56:H74" si="13">ROUND(G56*(1+$B$2),2)</f>
        <v>98.42</v>
      </c>
      <c r="I56" s="14">
        <f t="shared" ref="I56:I74" si="14">H56*F56</f>
        <v>98.42</v>
      </c>
    </row>
    <row r="57" spans="1:9" ht="39" customHeight="1" x14ac:dyDescent="0.2">
      <c r="A57" s="9" t="s">
        <v>135</v>
      </c>
      <c r="B57" s="10" t="s">
        <v>136</v>
      </c>
      <c r="C57" s="9" t="s">
        <v>26</v>
      </c>
      <c r="D57" s="11" t="s">
        <v>137</v>
      </c>
      <c r="E57" s="12" t="s">
        <v>62</v>
      </c>
      <c r="F57" s="13">
        <v>200</v>
      </c>
      <c r="G57" s="14">
        <v>3.81</v>
      </c>
      <c r="H57" s="14">
        <f t="shared" si="13"/>
        <v>4.8099999999999996</v>
      </c>
      <c r="I57" s="14">
        <f t="shared" si="14"/>
        <v>961.99999999999989</v>
      </c>
    </row>
    <row r="58" spans="1:9" ht="39" customHeight="1" x14ac:dyDescent="0.2">
      <c r="A58" s="9" t="s">
        <v>138</v>
      </c>
      <c r="B58" s="10" t="s">
        <v>139</v>
      </c>
      <c r="C58" s="9" t="s">
        <v>26</v>
      </c>
      <c r="D58" s="11" t="s">
        <v>140</v>
      </c>
      <c r="E58" s="12" t="s">
        <v>62</v>
      </c>
      <c r="F58" s="13">
        <v>300</v>
      </c>
      <c r="G58" s="14">
        <v>5.15</v>
      </c>
      <c r="H58" s="14">
        <f t="shared" si="13"/>
        <v>6.51</v>
      </c>
      <c r="I58" s="14">
        <f t="shared" si="14"/>
        <v>1953</v>
      </c>
    </row>
    <row r="59" spans="1:9" ht="39" customHeight="1" x14ac:dyDescent="0.2">
      <c r="A59" s="9" t="s">
        <v>141</v>
      </c>
      <c r="B59" s="10" t="s">
        <v>142</v>
      </c>
      <c r="C59" s="9" t="s">
        <v>26</v>
      </c>
      <c r="D59" s="11" t="s">
        <v>143</v>
      </c>
      <c r="E59" s="12" t="s">
        <v>62</v>
      </c>
      <c r="F59" s="13">
        <v>150</v>
      </c>
      <c r="G59" s="14">
        <v>7.59</v>
      </c>
      <c r="H59" s="14">
        <f t="shared" si="13"/>
        <v>9.59</v>
      </c>
      <c r="I59" s="14">
        <f t="shared" si="14"/>
        <v>1438.5</v>
      </c>
    </row>
    <row r="60" spans="1:9" ht="26.1" customHeight="1" x14ac:dyDescent="0.2">
      <c r="A60" s="9" t="s">
        <v>144</v>
      </c>
      <c r="B60" s="10" t="s">
        <v>145</v>
      </c>
      <c r="C60" s="9" t="s">
        <v>26</v>
      </c>
      <c r="D60" s="11" t="s">
        <v>146</v>
      </c>
      <c r="E60" s="12" t="s">
        <v>134</v>
      </c>
      <c r="F60" s="13">
        <v>2</v>
      </c>
      <c r="G60" s="14">
        <v>54.35</v>
      </c>
      <c r="H60" s="14">
        <f t="shared" si="13"/>
        <v>68.680000000000007</v>
      </c>
      <c r="I60" s="14">
        <f t="shared" si="14"/>
        <v>137.36000000000001</v>
      </c>
    </row>
    <row r="61" spans="1:9" ht="26.1" customHeight="1" x14ac:dyDescent="0.2">
      <c r="A61" s="9" t="s">
        <v>147</v>
      </c>
      <c r="B61" s="10" t="s">
        <v>148</v>
      </c>
      <c r="C61" s="9" t="s">
        <v>26</v>
      </c>
      <c r="D61" s="11" t="s">
        <v>149</v>
      </c>
      <c r="E61" s="12" t="s">
        <v>134</v>
      </c>
      <c r="F61" s="13">
        <v>2</v>
      </c>
      <c r="G61" s="14">
        <v>54.35</v>
      </c>
      <c r="H61" s="14">
        <f t="shared" si="13"/>
        <v>68.680000000000007</v>
      </c>
      <c r="I61" s="14">
        <f t="shared" si="14"/>
        <v>137.36000000000001</v>
      </c>
    </row>
    <row r="62" spans="1:9" ht="26.1" customHeight="1" x14ac:dyDescent="0.2">
      <c r="A62" s="9" t="s">
        <v>150</v>
      </c>
      <c r="B62" s="10" t="s">
        <v>151</v>
      </c>
      <c r="C62" s="9" t="s">
        <v>26</v>
      </c>
      <c r="D62" s="11" t="s">
        <v>152</v>
      </c>
      <c r="E62" s="12" t="s">
        <v>134</v>
      </c>
      <c r="F62" s="13">
        <v>3</v>
      </c>
      <c r="G62" s="14">
        <v>61</v>
      </c>
      <c r="H62" s="14">
        <f t="shared" si="13"/>
        <v>77.09</v>
      </c>
      <c r="I62" s="14">
        <f t="shared" si="14"/>
        <v>231.27</v>
      </c>
    </row>
    <row r="63" spans="1:9" ht="39" customHeight="1" x14ac:dyDescent="0.2">
      <c r="A63" s="9" t="s">
        <v>153</v>
      </c>
      <c r="B63" s="10" t="s">
        <v>154</v>
      </c>
      <c r="C63" s="9" t="s">
        <v>26</v>
      </c>
      <c r="D63" s="11" t="s">
        <v>155</v>
      </c>
      <c r="E63" s="12" t="s">
        <v>62</v>
      </c>
      <c r="F63" s="13">
        <v>300</v>
      </c>
      <c r="G63" s="14">
        <v>9.7799999999999994</v>
      </c>
      <c r="H63" s="14">
        <f t="shared" si="13"/>
        <v>12.36</v>
      </c>
      <c r="I63" s="14">
        <f t="shared" si="14"/>
        <v>3708</v>
      </c>
    </row>
    <row r="64" spans="1:9" ht="26.1" customHeight="1" x14ac:dyDescent="0.2">
      <c r="A64" s="9" t="s">
        <v>156</v>
      </c>
      <c r="B64" s="10" t="s">
        <v>157</v>
      </c>
      <c r="C64" s="9" t="s">
        <v>14</v>
      </c>
      <c r="D64" s="11" t="s">
        <v>158</v>
      </c>
      <c r="E64" s="18" t="s">
        <v>134</v>
      </c>
      <c r="F64" s="13">
        <v>10</v>
      </c>
      <c r="G64" s="14">
        <v>68.56</v>
      </c>
      <c r="H64" s="14">
        <f t="shared" si="13"/>
        <v>86.64</v>
      </c>
      <c r="I64" s="14">
        <f t="shared" si="14"/>
        <v>866.4</v>
      </c>
    </row>
    <row r="65" spans="1:9" ht="39" customHeight="1" x14ac:dyDescent="0.2">
      <c r="A65" s="9" t="s">
        <v>159</v>
      </c>
      <c r="B65" s="10" t="s">
        <v>160</v>
      </c>
      <c r="C65" s="9" t="s">
        <v>26</v>
      </c>
      <c r="D65" s="11" t="s">
        <v>161</v>
      </c>
      <c r="E65" s="12" t="s">
        <v>134</v>
      </c>
      <c r="F65" s="13">
        <v>4</v>
      </c>
      <c r="G65" s="14">
        <v>27.82</v>
      </c>
      <c r="H65" s="14">
        <f t="shared" si="13"/>
        <v>35.159999999999997</v>
      </c>
      <c r="I65" s="14">
        <f t="shared" si="14"/>
        <v>140.63999999999999</v>
      </c>
    </row>
    <row r="66" spans="1:9" ht="39" customHeight="1" x14ac:dyDescent="0.2">
      <c r="A66" s="9" t="s">
        <v>162</v>
      </c>
      <c r="B66" s="10" t="s">
        <v>163</v>
      </c>
      <c r="C66" s="9" t="s">
        <v>26</v>
      </c>
      <c r="D66" s="11" t="s">
        <v>164</v>
      </c>
      <c r="E66" s="12" t="s">
        <v>134</v>
      </c>
      <c r="F66" s="13">
        <v>10</v>
      </c>
      <c r="G66" s="14">
        <v>33.18</v>
      </c>
      <c r="H66" s="14">
        <f t="shared" si="13"/>
        <v>41.93</v>
      </c>
      <c r="I66" s="14">
        <f t="shared" si="14"/>
        <v>419.3</v>
      </c>
    </row>
    <row r="67" spans="1:9" s="20" customFormat="1" ht="39" customHeight="1" x14ac:dyDescent="0.2">
      <c r="A67" s="9" t="s">
        <v>389</v>
      </c>
      <c r="B67" s="10">
        <v>91993</v>
      </c>
      <c r="C67" s="9" t="s">
        <v>26</v>
      </c>
      <c r="D67" s="11" t="s">
        <v>388</v>
      </c>
      <c r="E67" s="12" t="s">
        <v>134</v>
      </c>
      <c r="F67" s="13">
        <v>4</v>
      </c>
      <c r="G67" s="14">
        <v>45.86</v>
      </c>
      <c r="H67" s="14">
        <f t="shared" si="13"/>
        <v>57.95</v>
      </c>
      <c r="I67" s="14">
        <f t="shared" si="14"/>
        <v>231.8</v>
      </c>
    </row>
    <row r="68" spans="1:9" ht="39" customHeight="1" x14ac:dyDescent="0.2">
      <c r="A68" s="9" t="s">
        <v>390</v>
      </c>
      <c r="B68" s="10" t="s">
        <v>165</v>
      </c>
      <c r="C68" s="9" t="s">
        <v>26</v>
      </c>
      <c r="D68" s="11" t="s">
        <v>166</v>
      </c>
      <c r="E68" s="12" t="s">
        <v>134</v>
      </c>
      <c r="F68" s="13">
        <v>1</v>
      </c>
      <c r="G68" s="14">
        <v>37.92</v>
      </c>
      <c r="H68" s="14">
        <f t="shared" si="13"/>
        <v>47.92</v>
      </c>
      <c r="I68" s="14">
        <f t="shared" si="14"/>
        <v>47.92</v>
      </c>
    </row>
    <row r="69" spans="1:9" ht="26.1" customHeight="1" x14ac:dyDescent="0.2">
      <c r="A69" s="9" t="s">
        <v>391</v>
      </c>
      <c r="B69" s="10" t="s">
        <v>167</v>
      </c>
      <c r="C69" s="9" t="s">
        <v>14</v>
      </c>
      <c r="D69" s="11" t="s">
        <v>168</v>
      </c>
      <c r="E69" s="12" t="s">
        <v>134</v>
      </c>
      <c r="F69" s="13">
        <v>1</v>
      </c>
      <c r="G69" s="14">
        <v>73.760000000000005</v>
      </c>
      <c r="H69" s="14">
        <f t="shared" si="13"/>
        <v>93.21</v>
      </c>
      <c r="I69" s="14">
        <f t="shared" si="14"/>
        <v>93.21</v>
      </c>
    </row>
    <row r="70" spans="1:9" ht="26.1" customHeight="1" x14ac:dyDescent="0.2">
      <c r="A70" s="9" t="s">
        <v>392</v>
      </c>
      <c r="B70" s="10" t="s">
        <v>169</v>
      </c>
      <c r="C70" s="9" t="s">
        <v>14</v>
      </c>
      <c r="D70" s="11" t="s">
        <v>170</v>
      </c>
      <c r="E70" s="12" t="s">
        <v>134</v>
      </c>
      <c r="F70" s="13">
        <v>12</v>
      </c>
      <c r="G70" s="14">
        <v>14.59</v>
      </c>
      <c r="H70" s="14">
        <f t="shared" si="13"/>
        <v>18.440000000000001</v>
      </c>
      <c r="I70" s="14">
        <f t="shared" si="14"/>
        <v>221.28000000000003</v>
      </c>
    </row>
    <row r="71" spans="1:9" ht="26.1" customHeight="1" x14ac:dyDescent="0.2">
      <c r="A71" s="9" t="s">
        <v>393</v>
      </c>
      <c r="B71" s="10" t="s">
        <v>171</v>
      </c>
      <c r="C71" s="9" t="s">
        <v>14</v>
      </c>
      <c r="D71" s="11" t="s">
        <v>172</v>
      </c>
      <c r="E71" s="12" t="s">
        <v>134</v>
      </c>
      <c r="F71" s="13">
        <v>10</v>
      </c>
      <c r="G71" s="14">
        <v>16.41</v>
      </c>
      <c r="H71" s="14">
        <f t="shared" si="13"/>
        <v>20.74</v>
      </c>
      <c r="I71" s="14">
        <f t="shared" si="14"/>
        <v>207.39999999999998</v>
      </c>
    </row>
    <row r="72" spans="1:9" ht="26.1" customHeight="1" x14ac:dyDescent="0.2">
      <c r="A72" s="9" t="s">
        <v>394</v>
      </c>
      <c r="B72" s="10" t="s">
        <v>173</v>
      </c>
      <c r="C72" s="9" t="s">
        <v>14</v>
      </c>
      <c r="D72" s="11" t="s">
        <v>174</v>
      </c>
      <c r="E72" s="12" t="s">
        <v>134</v>
      </c>
      <c r="F72" s="13">
        <v>3</v>
      </c>
      <c r="G72" s="14">
        <v>68.36</v>
      </c>
      <c r="H72" s="14">
        <f t="shared" si="13"/>
        <v>86.39</v>
      </c>
      <c r="I72" s="14">
        <f t="shared" si="14"/>
        <v>259.17</v>
      </c>
    </row>
    <row r="73" spans="1:9" ht="26.1" customHeight="1" x14ac:dyDescent="0.2">
      <c r="A73" s="9" t="s">
        <v>395</v>
      </c>
      <c r="B73" s="10" t="s">
        <v>175</v>
      </c>
      <c r="C73" s="9" t="s">
        <v>14</v>
      </c>
      <c r="D73" s="11" t="s">
        <v>176</v>
      </c>
      <c r="E73" s="12" t="s">
        <v>134</v>
      </c>
      <c r="F73" s="13">
        <v>3</v>
      </c>
      <c r="G73" s="14">
        <v>6.2</v>
      </c>
      <c r="H73" s="14">
        <f t="shared" si="13"/>
        <v>7.83</v>
      </c>
      <c r="I73" s="14">
        <f t="shared" si="14"/>
        <v>23.490000000000002</v>
      </c>
    </row>
    <row r="74" spans="1:9" ht="26.1" customHeight="1" x14ac:dyDescent="0.2">
      <c r="A74" s="9" t="s">
        <v>396</v>
      </c>
      <c r="B74" s="10" t="s">
        <v>177</v>
      </c>
      <c r="C74" s="9" t="s">
        <v>14</v>
      </c>
      <c r="D74" s="11" t="s">
        <v>178</v>
      </c>
      <c r="E74" s="12" t="s">
        <v>134</v>
      </c>
      <c r="F74" s="13">
        <v>11</v>
      </c>
      <c r="G74" s="14">
        <v>288.74</v>
      </c>
      <c r="H74" s="14">
        <f t="shared" si="13"/>
        <v>364.88</v>
      </c>
      <c r="I74" s="14">
        <f t="shared" si="14"/>
        <v>4013.68</v>
      </c>
    </row>
    <row r="75" spans="1:9" s="173" customFormat="1" ht="26.1" customHeight="1" x14ac:dyDescent="0.2">
      <c r="A75" s="9" t="s">
        <v>553</v>
      </c>
      <c r="B75" s="165">
        <v>12903</v>
      </c>
      <c r="C75" s="165" t="s">
        <v>14</v>
      </c>
      <c r="D75" s="166" t="s">
        <v>561</v>
      </c>
      <c r="E75" s="167" t="s">
        <v>134</v>
      </c>
      <c r="F75" s="177">
        <v>3</v>
      </c>
      <c r="G75" s="169">
        <v>2686.99</v>
      </c>
      <c r="H75" s="169">
        <f t="shared" ref="H75" si="15">ROUND(G75*(1+$B$2),2)</f>
        <v>3395.55</v>
      </c>
      <c r="I75" s="169">
        <f t="shared" ref="I75" si="16">H75*F75</f>
        <v>10186.650000000001</v>
      </c>
    </row>
    <row r="76" spans="1:9" s="173" customFormat="1" ht="26.1" customHeight="1" x14ac:dyDescent="0.2">
      <c r="A76" s="9" t="s">
        <v>557</v>
      </c>
      <c r="B76" s="9" t="s">
        <v>554</v>
      </c>
      <c r="C76" s="9" t="s">
        <v>14</v>
      </c>
      <c r="D76" s="11" t="s">
        <v>555</v>
      </c>
      <c r="E76" s="12" t="s">
        <v>134</v>
      </c>
      <c r="F76" s="13">
        <v>10</v>
      </c>
      <c r="G76" s="14">
        <v>63.11</v>
      </c>
      <c r="H76" s="14">
        <f t="shared" ref="H76:H77" si="17">ROUND(G76*(1+$B$2),2)</f>
        <v>79.75</v>
      </c>
      <c r="I76" s="14">
        <f t="shared" ref="I76:I77" si="18">H76*F76</f>
        <v>797.5</v>
      </c>
    </row>
    <row r="77" spans="1:9" s="173" customFormat="1" ht="26.1" customHeight="1" x14ac:dyDescent="0.2">
      <c r="A77" s="9" t="s">
        <v>558</v>
      </c>
      <c r="B77" s="9">
        <v>101632</v>
      </c>
      <c r="C77" s="9" t="s">
        <v>26</v>
      </c>
      <c r="D77" s="11" t="s">
        <v>556</v>
      </c>
      <c r="E77" s="12" t="s">
        <v>134</v>
      </c>
      <c r="F77" s="13">
        <v>3</v>
      </c>
      <c r="G77" s="14">
        <v>35.74</v>
      </c>
      <c r="H77" s="14">
        <f t="shared" si="17"/>
        <v>45.16</v>
      </c>
      <c r="I77" s="14">
        <f t="shared" si="18"/>
        <v>135.47999999999999</v>
      </c>
    </row>
    <row r="78" spans="1:9" ht="24" customHeight="1" x14ac:dyDescent="0.2">
      <c r="A78" s="15" t="s">
        <v>179</v>
      </c>
      <c r="B78" s="151"/>
      <c r="C78" s="151"/>
      <c r="D78" s="151" t="s">
        <v>180</v>
      </c>
      <c r="E78" s="151"/>
      <c r="F78" s="152"/>
      <c r="G78" s="151"/>
      <c r="H78" s="151"/>
      <c r="I78" s="153">
        <f>SUM(I79:I80)</f>
        <v>45733.65</v>
      </c>
    </row>
    <row r="79" spans="1:9" ht="39" customHeight="1" x14ac:dyDescent="0.2">
      <c r="A79" s="9" t="s">
        <v>181</v>
      </c>
      <c r="B79" s="10" t="s">
        <v>182</v>
      </c>
      <c r="C79" s="9" t="s">
        <v>26</v>
      </c>
      <c r="D79" s="11" t="s">
        <v>183</v>
      </c>
      <c r="E79" s="12" t="s">
        <v>134</v>
      </c>
      <c r="F79" s="13">
        <v>3</v>
      </c>
      <c r="G79" s="14">
        <v>11600.85</v>
      </c>
      <c r="H79" s="14">
        <f>ROUND(G79*(1+$B$2),2)</f>
        <v>14659.99</v>
      </c>
      <c r="I79" s="14">
        <f t="shared" ref="I79:I80" si="19">H79*F79</f>
        <v>43979.97</v>
      </c>
    </row>
    <row r="80" spans="1:9" ht="24" customHeight="1" x14ac:dyDescent="0.2">
      <c r="A80" s="9" t="s">
        <v>184</v>
      </c>
      <c r="B80" s="10" t="s">
        <v>185</v>
      </c>
      <c r="C80" s="9" t="s">
        <v>103</v>
      </c>
      <c r="D80" s="11" t="s">
        <v>186</v>
      </c>
      <c r="E80" s="12" t="s">
        <v>134</v>
      </c>
      <c r="F80" s="13">
        <v>2</v>
      </c>
      <c r="G80" s="14">
        <v>693.87</v>
      </c>
      <c r="H80" s="14">
        <f>ROUND(G80*(1+$B$2),2)</f>
        <v>876.84</v>
      </c>
      <c r="I80" s="14">
        <f t="shared" si="19"/>
        <v>1753.68</v>
      </c>
    </row>
    <row r="81" spans="1:9" ht="24" customHeight="1" x14ac:dyDescent="0.2">
      <c r="A81" s="15" t="s">
        <v>187</v>
      </c>
      <c r="B81" s="151"/>
      <c r="C81" s="151"/>
      <c r="D81" s="151" t="s">
        <v>188</v>
      </c>
      <c r="E81" s="151"/>
      <c r="F81" s="152"/>
      <c r="G81" s="151"/>
      <c r="H81" s="151"/>
      <c r="I81" s="153">
        <f>I82+I85</f>
        <v>1272.06</v>
      </c>
    </row>
    <row r="82" spans="1:9" ht="24" customHeight="1" x14ac:dyDescent="0.2">
      <c r="A82" s="154" t="s">
        <v>189</v>
      </c>
      <c r="B82" s="155"/>
      <c r="C82" s="155"/>
      <c r="D82" s="155" t="s">
        <v>190</v>
      </c>
      <c r="E82" s="155"/>
      <c r="F82" s="156"/>
      <c r="G82" s="155"/>
      <c r="H82" s="155"/>
      <c r="I82" s="157">
        <f>SUM(I83:I84)</f>
        <v>629.4</v>
      </c>
    </row>
    <row r="83" spans="1:9" ht="39" customHeight="1" x14ac:dyDescent="0.2">
      <c r="A83" s="9" t="s">
        <v>191</v>
      </c>
      <c r="B83" s="10" t="s">
        <v>192</v>
      </c>
      <c r="C83" s="9" t="s">
        <v>26</v>
      </c>
      <c r="D83" s="11" t="s">
        <v>193</v>
      </c>
      <c r="E83" s="12" t="s">
        <v>62</v>
      </c>
      <c r="F83" s="13">
        <v>12</v>
      </c>
      <c r="G83" s="14">
        <v>30.04</v>
      </c>
      <c r="H83" s="14">
        <f>ROUND(G83*(1+$B$2),2)</f>
        <v>37.96</v>
      </c>
      <c r="I83" s="14">
        <f t="shared" ref="I83:I84" si="20">H83*F83</f>
        <v>455.52</v>
      </c>
    </row>
    <row r="84" spans="1:9" ht="39" customHeight="1" x14ac:dyDescent="0.2">
      <c r="A84" s="9" t="s">
        <v>194</v>
      </c>
      <c r="B84" s="10" t="s">
        <v>195</v>
      </c>
      <c r="C84" s="9" t="s">
        <v>26</v>
      </c>
      <c r="D84" s="11" t="s">
        <v>196</v>
      </c>
      <c r="E84" s="12" t="s">
        <v>134</v>
      </c>
      <c r="F84" s="13">
        <v>4</v>
      </c>
      <c r="G84" s="14">
        <v>34.4</v>
      </c>
      <c r="H84" s="14">
        <f>ROUND(G84*(1+$B$2),2)</f>
        <v>43.47</v>
      </c>
      <c r="I84" s="14">
        <f t="shared" si="20"/>
        <v>173.88</v>
      </c>
    </row>
    <row r="85" spans="1:9" ht="24" customHeight="1" x14ac:dyDescent="0.2">
      <c r="A85" s="154" t="s">
        <v>197</v>
      </c>
      <c r="B85" s="155"/>
      <c r="C85" s="155"/>
      <c r="D85" s="155" t="s">
        <v>198</v>
      </c>
      <c r="E85" s="155"/>
      <c r="F85" s="156"/>
      <c r="G85" s="155"/>
      <c r="H85" s="155"/>
      <c r="I85" s="157">
        <f>SUM(I86:I89)</f>
        <v>642.66</v>
      </c>
    </row>
    <row r="86" spans="1:9" ht="39" customHeight="1" x14ac:dyDescent="0.2">
      <c r="A86" s="9" t="s">
        <v>199</v>
      </c>
      <c r="B86" s="10" t="s">
        <v>200</v>
      </c>
      <c r="C86" s="9" t="s">
        <v>26</v>
      </c>
      <c r="D86" s="11" t="s">
        <v>201</v>
      </c>
      <c r="E86" s="12" t="s">
        <v>62</v>
      </c>
      <c r="F86" s="13">
        <v>18</v>
      </c>
      <c r="G86" s="14">
        <v>16.39</v>
      </c>
      <c r="H86" s="14">
        <f>ROUND(G86*(1+$B$2),2)</f>
        <v>20.71</v>
      </c>
      <c r="I86" s="14">
        <f t="shared" ref="I86:I89" si="21">H86*F86</f>
        <v>372.78000000000003</v>
      </c>
    </row>
    <row r="87" spans="1:9" ht="39" customHeight="1" x14ac:dyDescent="0.2">
      <c r="A87" s="9" t="s">
        <v>202</v>
      </c>
      <c r="B87" s="10" t="s">
        <v>203</v>
      </c>
      <c r="C87" s="9" t="s">
        <v>26</v>
      </c>
      <c r="D87" s="11" t="s">
        <v>204</v>
      </c>
      <c r="E87" s="12" t="s">
        <v>134</v>
      </c>
      <c r="F87" s="13">
        <v>12</v>
      </c>
      <c r="G87" s="14">
        <v>7.5</v>
      </c>
      <c r="H87" s="14">
        <f>ROUND(G87*(1+$B$2),2)</f>
        <v>9.48</v>
      </c>
      <c r="I87" s="14">
        <f t="shared" si="21"/>
        <v>113.76</v>
      </c>
    </row>
    <row r="88" spans="1:9" ht="39" customHeight="1" x14ac:dyDescent="0.2">
      <c r="A88" s="9" t="s">
        <v>205</v>
      </c>
      <c r="B88" s="10" t="s">
        <v>206</v>
      </c>
      <c r="C88" s="9" t="s">
        <v>26</v>
      </c>
      <c r="D88" s="11" t="s">
        <v>207</v>
      </c>
      <c r="E88" s="12" t="s">
        <v>134</v>
      </c>
      <c r="F88" s="13">
        <v>6</v>
      </c>
      <c r="G88" s="14">
        <v>9.69</v>
      </c>
      <c r="H88" s="14">
        <f>ROUND(G88*(1+$B$2),2)</f>
        <v>12.25</v>
      </c>
      <c r="I88" s="14">
        <f t="shared" si="21"/>
        <v>73.5</v>
      </c>
    </row>
    <row r="89" spans="1:9" ht="39" customHeight="1" x14ac:dyDescent="0.2">
      <c r="A89" s="9" t="s">
        <v>208</v>
      </c>
      <c r="B89" s="10" t="s">
        <v>209</v>
      </c>
      <c r="C89" s="9" t="s">
        <v>26</v>
      </c>
      <c r="D89" s="11" t="s">
        <v>210</v>
      </c>
      <c r="E89" s="12" t="s">
        <v>134</v>
      </c>
      <c r="F89" s="13">
        <v>6</v>
      </c>
      <c r="G89" s="14">
        <v>10.9</v>
      </c>
      <c r="H89" s="14">
        <f>ROUND(G89*(1+$B$2),2)</f>
        <v>13.77</v>
      </c>
      <c r="I89" s="14">
        <f t="shared" si="21"/>
        <v>82.62</v>
      </c>
    </row>
    <row r="90" spans="1:9" ht="24" customHeight="1" x14ac:dyDescent="0.2">
      <c r="A90" s="15" t="s">
        <v>211</v>
      </c>
      <c r="B90" s="151"/>
      <c r="C90" s="151"/>
      <c r="D90" s="151" t="s">
        <v>212</v>
      </c>
      <c r="E90" s="151"/>
      <c r="F90" s="152"/>
      <c r="G90" s="151"/>
      <c r="H90" s="151"/>
      <c r="I90" s="153">
        <f>SUM(I91:I92)</f>
        <v>13135.464900000001</v>
      </c>
    </row>
    <row r="91" spans="1:9" ht="39" customHeight="1" x14ac:dyDescent="0.2">
      <c r="A91" s="9" t="s">
        <v>213</v>
      </c>
      <c r="B91" s="10" t="s">
        <v>214</v>
      </c>
      <c r="C91" s="9" t="s">
        <v>26</v>
      </c>
      <c r="D91" s="11" t="s">
        <v>215</v>
      </c>
      <c r="E91" s="12" t="s">
        <v>15</v>
      </c>
      <c r="F91" s="13">
        <v>3.6</v>
      </c>
      <c r="G91" s="14">
        <v>355.15</v>
      </c>
      <c r="H91" s="14">
        <f>ROUND(G91*(1+$B$2),2)</f>
        <v>448.8</v>
      </c>
      <c r="I91" s="14">
        <f t="shared" ref="I91:I92" si="22">H91*F91</f>
        <v>1615.68</v>
      </c>
    </row>
    <row r="92" spans="1:9" ht="70.5" customHeight="1" x14ac:dyDescent="0.2">
      <c r="A92" s="9" t="s">
        <v>216</v>
      </c>
      <c r="B92" s="10" t="s">
        <v>217</v>
      </c>
      <c r="C92" s="9" t="s">
        <v>26</v>
      </c>
      <c r="D92" s="11" t="s">
        <v>218</v>
      </c>
      <c r="E92" s="12" t="s">
        <v>15</v>
      </c>
      <c r="F92" s="13">
        <v>42.51</v>
      </c>
      <c r="G92" s="14">
        <v>214.44</v>
      </c>
      <c r="H92" s="14">
        <f>ROUND(G92*(1+$B$2),2)</f>
        <v>270.99</v>
      </c>
      <c r="I92" s="14">
        <f t="shared" si="22"/>
        <v>11519.784900000001</v>
      </c>
    </row>
    <row r="93" spans="1:9" ht="24" customHeight="1" x14ac:dyDescent="0.2">
      <c r="A93" s="15" t="s">
        <v>219</v>
      </c>
      <c r="B93" s="151"/>
      <c r="C93" s="151"/>
      <c r="D93" s="151" t="s">
        <v>220</v>
      </c>
      <c r="E93" s="151"/>
      <c r="F93" s="152"/>
      <c r="G93" s="151"/>
      <c r="H93" s="151"/>
      <c r="I93" s="153">
        <f>SUM(I94:I96)</f>
        <v>6181.8912</v>
      </c>
    </row>
    <row r="94" spans="1:9" ht="26.1" customHeight="1" x14ac:dyDescent="0.2">
      <c r="A94" s="9" t="s">
        <v>221</v>
      </c>
      <c r="B94" s="10" t="s">
        <v>222</v>
      </c>
      <c r="C94" s="9" t="s">
        <v>26</v>
      </c>
      <c r="D94" s="11" t="s">
        <v>223</v>
      </c>
      <c r="E94" s="18" t="s">
        <v>249</v>
      </c>
      <c r="F94" s="13">
        <f>135.36</f>
        <v>135.36000000000001</v>
      </c>
      <c r="G94" s="14">
        <v>18.32</v>
      </c>
      <c r="H94" s="14">
        <f>ROUND(G94*(1+$B$2),2)</f>
        <v>23.15</v>
      </c>
      <c r="I94" s="14">
        <f t="shared" ref="I94:I96" si="23">H94*F94</f>
        <v>3133.5840000000003</v>
      </c>
    </row>
    <row r="95" spans="1:9" ht="26.1" customHeight="1" x14ac:dyDescent="0.2">
      <c r="A95" s="9" t="s">
        <v>224</v>
      </c>
      <c r="B95" s="10" t="s">
        <v>225</v>
      </c>
      <c r="C95" s="9" t="s">
        <v>26</v>
      </c>
      <c r="D95" s="11" t="s">
        <v>226</v>
      </c>
      <c r="E95" s="18" t="s">
        <v>249</v>
      </c>
      <c r="F95" s="13">
        <f>F94</f>
        <v>135.36000000000001</v>
      </c>
      <c r="G95" s="14">
        <v>13.25</v>
      </c>
      <c r="H95" s="14">
        <f>ROUND(G95*(1+$B$2),2)</f>
        <v>16.739999999999998</v>
      </c>
      <c r="I95" s="14">
        <f t="shared" si="23"/>
        <v>2265.9263999999998</v>
      </c>
    </row>
    <row r="96" spans="1:9" ht="26.1" customHeight="1" x14ac:dyDescent="0.2">
      <c r="A96" s="9" t="s">
        <v>227</v>
      </c>
      <c r="B96" s="10" t="s">
        <v>228</v>
      </c>
      <c r="C96" s="9" t="s">
        <v>26</v>
      </c>
      <c r="D96" s="11" t="s">
        <v>229</v>
      </c>
      <c r="E96" s="18" t="s">
        <v>249</v>
      </c>
      <c r="F96" s="13">
        <f>F94</f>
        <v>135.36000000000001</v>
      </c>
      <c r="G96" s="14">
        <v>4.57</v>
      </c>
      <c r="H96" s="14">
        <f>ROUND(G96*(1+$B$2),2)</f>
        <v>5.78</v>
      </c>
      <c r="I96" s="14">
        <f t="shared" si="23"/>
        <v>782.38080000000014</v>
      </c>
    </row>
    <row r="97" spans="1:9" ht="24" customHeight="1" x14ac:dyDescent="0.2">
      <c r="A97" s="15" t="s">
        <v>230</v>
      </c>
      <c r="B97" s="151"/>
      <c r="C97" s="151"/>
      <c r="D97" s="151" t="s">
        <v>231</v>
      </c>
      <c r="E97" s="151"/>
      <c r="F97" s="152"/>
      <c r="G97" s="151"/>
      <c r="H97" s="151"/>
      <c r="I97" s="153">
        <f>SUM(I98:I106)</f>
        <v>383814.01000000007</v>
      </c>
    </row>
    <row r="98" spans="1:9" s="5" customFormat="1" ht="24" customHeight="1" x14ac:dyDescent="0.2">
      <c r="A98" s="9" t="s">
        <v>484</v>
      </c>
      <c r="B98" s="9" t="s">
        <v>515</v>
      </c>
      <c r="C98" s="9" t="s">
        <v>291</v>
      </c>
      <c r="D98" s="170" t="s">
        <v>516</v>
      </c>
      <c r="E98" s="18" t="s">
        <v>262</v>
      </c>
      <c r="F98" s="13">
        <v>1</v>
      </c>
      <c r="G98" s="14">
        <f>COMP!J35</f>
        <v>40442.17</v>
      </c>
      <c r="H98" s="14">
        <f t="shared" ref="H98:H106" si="24">ROUND(G98*(1+$B$2),2)</f>
        <v>51106.77</v>
      </c>
      <c r="I98" s="14">
        <f t="shared" ref="I98:I106" si="25">H98*F98</f>
        <v>51106.77</v>
      </c>
    </row>
    <row r="99" spans="1:9" s="5" customFormat="1" ht="25.5" x14ac:dyDescent="0.2">
      <c r="A99" s="9" t="s">
        <v>485</v>
      </c>
      <c r="B99" s="10" t="s">
        <v>290</v>
      </c>
      <c r="C99" s="9" t="s">
        <v>291</v>
      </c>
      <c r="D99" s="170" t="s">
        <v>292</v>
      </c>
      <c r="E99" s="18" t="s">
        <v>262</v>
      </c>
      <c r="F99" s="13">
        <v>1</v>
      </c>
      <c r="G99" s="14">
        <f>COMP!J50</f>
        <v>22751.386999999995</v>
      </c>
      <c r="H99" s="14">
        <f t="shared" si="24"/>
        <v>28750.93</v>
      </c>
      <c r="I99" s="14">
        <f t="shared" si="25"/>
        <v>28750.93</v>
      </c>
    </row>
    <row r="100" spans="1:9" s="5" customFormat="1" ht="24" customHeight="1" x14ac:dyDescent="0.2">
      <c r="A100" s="9" t="s">
        <v>486</v>
      </c>
      <c r="B100" s="10" t="s">
        <v>293</v>
      </c>
      <c r="C100" s="9" t="s">
        <v>291</v>
      </c>
      <c r="D100" s="170" t="s">
        <v>517</v>
      </c>
      <c r="E100" s="18" t="s">
        <v>262</v>
      </c>
      <c r="F100" s="13">
        <v>1</v>
      </c>
      <c r="G100" s="14">
        <f>COMP!J59</f>
        <v>14914.987999999999</v>
      </c>
      <c r="H100" s="14">
        <f t="shared" si="24"/>
        <v>18848.07</v>
      </c>
      <c r="I100" s="14">
        <f t="shared" si="25"/>
        <v>18848.07</v>
      </c>
    </row>
    <row r="101" spans="1:9" s="5" customFormat="1" ht="24" customHeight="1" x14ac:dyDescent="0.2">
      <c r="A101" s="9" t="s">
        <v>487</v>
      </c>
      <c r="B101" s="10" t="s">
        <v>294</v>
      </c>
      <c r="C101" s="9" t="s">
        <v>291</v>
      </c>
      <c r="D101" s="170" t="s">
        <v>518</v>
      </c>
      <c r="E101" s="18" t="s">
        <v>262</v>
      </c>
      <c r="F101" s="13">
        <v>1</v>
      </c>
      <c r="G101" s="14">
        <f>COMP!J69</f>
        <v>3041.7</v>
      </c>
      <c r="H101" s="14">
        <f t="shared" si="24"/>
        <v>3843.8</v>
      </c>
      <c r="I101" s="14">
        <f t="shared" si="25"/>
        <v>3843.8</v>
      </c>
    </row>
    <row r="102" spans="1:9" s="5" customFormat="1" ht="24" customHeight="1" x14ac:dyDescent="0.2">
      <c r="A102" s="9" t="s">
        <v>488</v>
      </c>
      <c r="B102" s="10" t="s">
        <v>313</v>
      </c>
      <c r="C102" s="9" t="s">
        <v>291</v>
      </c>
      <c r="D102" s="170" t="s">
        <v>519</v>
      </c>
      <c r="E102" s="18" t="s">
        <v>262</v>
      </c>
      <c r="F102" s="13">
        <v>1</v>
      </c>
      <c r="G102" s="14">
        <f>COMP!J79</f>
        <v>73693.623117329698</v>
      </c>
      <c r="H102" s="14">
        <f t="shared" si="24"/>
        <v>93126.63</v>
      </c>
      <c r="I102" s="14">
        <f t="shared" si="25"/>
        <v>93126.63</v>
      </c>
    </row>
    <row r="103" spans="1:9" s="5" customFormat="1" ht="24" customHeight="1" x14ac:dyDescent="0.2">
      <c r="A103" s="9" t="s">
        <v>489</v>
      </c>
      <c r="B103" s="10" t="s">
        <v>315</v>
      </c>
      <c r="C103" s="9" t="s">
        <v>291</v>
      </c>
      <c r="D103" s="170" t="s">
        <v>520</v>
      </c>
      <c r="E103" s="18" t="s">
        <v>262</v>
      </c>
      <c r="F103" s="13">
        <v>1</v>
      </c>
      <c r="G103" s="14">
        <f>COMP!J92</f>
        <v>29925.910000000003</v>
      </c>
      <c r="H103" s="14">
        <f t="shared" si="24"/>
        <v>37817.370000000003</v>
      </c>
      <c r="I103" s="14">
        <f t="shared" si="25"/>
        <v>37817.370000000003</v>
      </c>
    </row>
    <row r="104" spans="1:9" s="5" customFormat="1" ht="24" customHeight="1" x14ac:dyDescent="0.2">
      <c r="A104" s="9" t="s">
        <v>490</v>
      </c>
      <c r="B104" s="10" t="s">
        <v>324</v>
      </c>
      <c r="C104" s="9" t="s">
        <v>291</v>
      </c>
      <c r="D104" s="170" t="s">
        <v>325</v>
      </c>
      <c r="E104" s="18" t="s">
        <v>262</v>
      </c>
      <c r="F104" s="13">
        <v>1</v>
      </c>
      <c r="G104" s="14">
        <f>COMP!J104</f>
        <v>86295.485474001383</v>
      </c>
      <c r="H104" s="14">
        <f t="shared" si="24"/>
        <v>109051.6</v>
      </c>
      <c r="I104" s="14">
        <f t="shared" si="25"/>
        <v>109051.6</v>
      </c>
    </row>
    <row r="105" spans="1:9" s="5" customFormat="1" ht="24" customHeight="1" x14ac:dyDescent="0.2">
      <c r="A105" s="9" t="s">
        <v>491</v>
      </c>
      <c r="B105" s="10" t="s">
        <v>331</v>
      </c>
      <c r="C105" s="9" t="s">
        <v>291</v>
      </c>
      <c r="D105" s="170" t="s">
        <v>521</v>
      </c>
      <c r="E105" s="18" t="s">
        <v>262</v>
      </c>
      <c r="F105" s="13">
        <v>1</v>
      </c>
      <c r="G105" s="14">
        <f>COMP!J112</f>
        <v>30054.11</v>
      </c>
      <c r="H105" s="14">
        <f t="shared" si="24"/>
        <v>37979.379999999997</v>
      </c>
      <c r="I105" s="14">
        <f t="shared" si="25"/>
        <v>37979.379999999997</v>
      </c>
    </row>
    <row r="106" spans="1:9" ht="24" customHeight="1" x14ac:dyDescent="0.2">
      <c r="A106" s="9" t="s">
        <v>492</v>
      </c>
      <c r="B106" s="10" t="s">
        <v>332</v>
      </c>
      <c r="C106" s="9" t="s">
        <v>291</v>
      </c>
      <c r="D106" s="170" t="s">
        <v>522</v>
      </c>
      <c r="E106" s="18" t="s">
        <v>262</v>
      </c>
      <c r="F106" s="13">
        <v>1</v>
      </c>
      <c r="G106" s="14">
        <f>COMP!J120</f>
        <v>2603.04</v>
      </c>
      <c r="H106" s="14">
        <f t="shared" si="24"/>
        <v>3289.46</v>
      </c>
      <c r="I106" s="14">
        <f t="shared" si="25"/>
        <v>3289.46</v>
      </c>
    </row>
    <row r="107" spans="1:9" ht="24" customHeight="1" x14ac:dyDescent="0.2">
      <c r="A107" s="15" t="s">
        <v>232</v>
      </c>
      <c r="B107" s="151"/>
      <c r="C107" s="151"/>
      <c r="D107" s="151" t="s">
        <v>233</v>
      </c>
      <c r="E107" s="151"/>
      <c r="F107" s="152"/>
      <c r="G107" s="151"/>
      <c r="H107" s="151"/>
      <c r="I107" s="153">
        <f>SUM(I108:I109)</f>
        <v>2935.13</v>
      </c>
    </row>
    <row r="108" spans="1:9" ht="26.1" customHeight="1" x14ac:dyDescent="0.2">
      <c r="A108" s="9" t="s">
        <v>234</v>
      </c>
      <c r="B108" s="10" t="s">
        <v>235</v>
      </c>
      <c r="C108" s="9" t="s">
        <v>14</v>
      </c>
      <c r="D108" s="11" t="s">
        <v>236</v>
      </c>
      <c r="E108" s="18" t="s">
        <v>134</v>
      </c>
      <c r="F108" s="13">
        <v>1</v>
      </c>
      <c r="G108" s="14">
        <v>2022.58</v>
      </c>
      <c r="H108" s="14">
        <f>ROUND(G108*(1+$B$2),2)</f>
        <v>2555.9299999999998</v>
      </c>
      <c r="I108" s="14">
        <f t="shared" ref="I108:I109" si="26">H108*F108</f>
        <v>2555.9299999999998</v>
      </c>
    </row>
    <row r="109" spans="1:9" ht="24" customHeight="1" x14ac:dyDescent="0.2">
      <c r="A109" s="9" t="s">
        <v>237</v>
      </c>
      <c r="B109" s="10" t="s">
        <v>238</v>
      </c>
      <c r="C109" s="9" t="s">
        <v>14</v>
      </c>
      <c r="D109" s="11" t="s">
        <v>239</v>
      </c>
      <c r="E109" s="18" t="s">
        <v>249</v>
      </c>
      <c r="F109" s="13">
        <v>120</v>
      </c>
      <c r="G109" s="14">
        <v>2.5</v>
      </c>
      <c r="H109" s="14">
        <f>ROUND(G109*(1+$B$2),2)</f>
        <v>3.16</v>
      </c>
      <c r="I109" s="14">
        <f t="shared" si="26"/>
        <v>379.20000000000005</v>
      </c>
    </row>
    <row r="110" spans="1:9" ht="15" thickBot="1" x14ac:dyDescent="0.25">
      <c r="A110" s="4"/>
      <c r="B110" s="4"/>
      <c r="C110" s="4"/>
      <c r="D110" s="4"/>
      <c r="E110" s="4"/>
      <c r="F110" s="4"/>
      <c r="G110" s="4"/>
      <c r="H110" s="4"/>
      <c r="I110" s="4"/>
    </row>
    <row r="111" spans="1:9" x14ac:dyDescent="0.2">
      <c r="A111" s="186"/>
      <c r="B111" s="186"/>
      <c r="C111" s="186"/>
      <c r="D111" s="3"/>
      <c r="E111" s="2"/>
      <c r="F111" s="187" t="s">
        <v>240</v>
      </c>
      <c r="G111" s="188"/>
      <c r="H111" s="189">
        <f>H113/(1+$B$2)</f>
        <v>656891.24968376663</v>
      </c>
      <c r="I111" s="188"/>
    </row>
    <row r="112" spans="1:9" x14ac:dyDescent="0.2">
      <c r="A112" s="186"/>
      <c r="B112" s="186"/>
      <c r="C112" s="186"/>
      <c r="D112" s="3"/>
      <c r="E112" s="2"/>
      <c r="F112" s="190" t="s">
        <v>241</v>
      </c>
      <c r="G112" s="191"/>
      <c r="H112" s="192">
        <f>H113-H111</f>
        <v>173222.22254160931</v>
      </c>
      <c r="I112" s="191"/>
    </row>
    <row r="113" spans="1:9" ht="15" thickBot="1" x14ac:dyDescent="0.25">
      <c r="A113" s="186"/>
      <c r="B113" s="186"/>
      <c r="C113" s="186"/>
      <c r="D113" s="3"/>
      <c r="E113" s="2"/>
      <c r="F113" s="195" t="s">
        <v>242</v>
      </c>
      <c r="G113" s="196"/>
      <c r="H113" s="197">
        <f>I107+I97+I93+I90+I81+I78+I55+I51+I48+I45+I40+I36+I26+I14+I6</f>
        <v>830113.47222537594</v>
      </c>
      <c r="I113" s="196"/>
    </row>
    <row r="114" spans="1:9" ht="6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69.95" customHeight="1" x14ac:dyDescent="0.2">
      <c r="A115" s="183"/>
      <c r="B115" s="184"/>
      <c r="C115" s="184"/>
      <c r="D115" s="184"/>
      <c r="E115" s="184"/>
      <c r="F115" s="184"/>
      <c r="G115" s="184"/>
      <c r="H115" s="184"/>
      <c r="I115" s="184"/>
    </row>
  </sheetData>
  <mergeCells count="14">
    <mergeCell ref="B1:D1"/>
    <mergeCell ref="F1:G2"/>
    <mergeCell ref="A113:C113"/>
    <mergeCell ref="F113:G113"/>
    <mergeCell ref="H113:I113"/>
    <mergeCell ref="A3:D3"/>
    <mergeCell ref="A115:I115"/>
    <mergeCell ref="A4:I4"/>
    <mergeCell ref="A111:C111"/>
    <mergeCell ref="F111:G111"/>
    <mergeCell ref="H111:I111"/>
    <mergeCell ref="A112:C112"/>
    <mergeCell ref="F112:G112"/>
    <mergeCell ref="H112:I112"/>
  </mergeCells>
  <phoneticPr fontId="22" type="noConversion"/>
  <pageMargins left="0.5" right="0.5" top="1.5140625000000001" bottom="1" header="0.5" footer="0.5"/>
  <pageSetup paperSize="9" scale="85" fitToHeight="0" orientation="landscape" r:id="rId1"/>
  <headerFooter>
    <oddHeader>&amp;L &amp;C&amp;G</oddHeader>
    <oddFooter xml:space="preserve">&amp;L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112"/>
  <sheetViews>
    <sheetView showWhiteSpace="0" view="pageBreakPreview" topLeftCell="A96" zoomScaleNormal="100" zoomScaleSheetLayoutView="100" workbookViewId="0">
      <selection activeCell="A5" sqref="A5:F106"/>
    </sheetView>
  </sheetViews>
  <sheetFormatPr defaultRowHeight="14.25" x14ac:dyDescent="0.2"/>
  <cols>
    <col min="1" max="1" width="9.125" style="159" customWidth="1"/>
    <col min="2" max="2" width="10" style="159" hidden="1" customWidth="1"/>
    <col min="3" max="3" width="13.25" style="159" hidden="1" customWidth="1"/>
    <col min="4" max="4" width="60" style="159" bestFit="1" customWidth="1"/>
    <col min="5" max="5" width="8" style="159" bestFit="1" customWidth="1"/>
    <col min="6" max="6" width="7.625" style="159" customWidth="1"/>
    <col min="7" max="9" width="13" style="159" hidden="1" customWidth="1"/>
    <col min="10" max="16384" width="9" style="159"/>
  </cols>
  <sheetData>
    <row r="1" spans="1:9" ht="32.25" customHeight="1" x14ac:dyDescent="0.2">
      <c r="A1" s="21" t="s">
        <v>452</v>
      </c>
      <c r="B1" s="193" t="s">
        <v>445</v>
      </c>
      <c r="C1" s="193"/>
      <c r="D1" s="193"/>
      <c r="E1" s="22" t="s">
        <v>453</v>
      </c>
      <c r="F1" s="193" t="s">
        <v>244</v>
      </c>
      <c r="G1" s="193"/>
      <c r="H1" s="23"/>
      <c r="I1" s="24"/>
    </row>
    <row r="2" spans="1:9" ht="15" x14ac:dyDescent="0.2">
      <c r="A2" s="146" t="s">
        <v>454</v>
      </c>
      <c r="B2" s="143">
        <v>0.26369999999999999</v>
      </c>
      <c r="C2" s="144"/>
      <c r="D2" s="145"/>
      <c r="E2" s="145"/>
      <c r="F2" s="194"/>
      <c r="G2" s="194"/>
      <c r="H2" s="145"/>
      <c r="I2" s="147"/>
    </row>
    <row r="3" spans="1:9" ht="15.75" thickBot="1" x14ac:dyDescent="0.25">
      <c r="A3" s="198" t="s">
        <v>451</v>
      </c>
      <c r="B3" s="199"/>
      <c r="C3" s="199"/>
      <c r="D3" s="199"/>
      <c r="E3" s="25"/>
      <c r="F3" s="26"/>
      <c r="G3" s="26"/>
      <c r="H3" s="25"/>
      <c r="I3" s="27"/>
    </row>
    <row r="4" spans="1:9" ht="15" x14ac:dyDescent="0.25">
      <c r="A4" s="185" t="s">
        <v>0</v>
      </c>
      <c r="B4" s="184"/>
      <c r="C4" s="184"/>
      <c r="D4" s="184"/>
      <c r="E4" s="184"/>
      <c r="F4" s="184"/>
      <c r="G4" s="184"/>
      <c r="H4" s="184"/>
      <c r="I4" s="184"/>
    </row>
    <row r="5" spans="1:9" ht="30" customHeight="1" x14ac:dyDescent="0.2">
      <c r="A5" s="6" t="s">
        <v>1</v>
      </c>
      <c r="B5" s="7" t="s">
        <v>2</v>
      </c>
      <c r="C5" s="6" t="s">
        <v>3</v>
      </c>
      <c r="D5" s="6" t="s">
        <v>4</v>
      </c>
      <c r="E5" s="8" t="s">
        <v>5</v>
      </c>
      <c r="F5" s="7" t="s">
        <v>6</v>
      </c>
      <c r="G5" s="7" t="s">
        <v>7</v>
      </c>
      <c r="H5" s="7" t="s">
        <v>8</v>
      </c>
      <c r="I5" s="7" t="s">
        <v>9</v>
      </c>
    </row>
    <row r="6" spans="1:9" ht="24" customHeight="1" x14ac:dyDescent="0.2">
      <c r="A6" s="15" t="s">
        <v>10</v>
      </c>
      <c r="B6" s="151"/>
      <c r="C6" s="151"/>
      <c r="D6" s="151" t="s">
        <v>11</v>
      </c>
      <c r="E6" s="151"/>
      <c r="F6" s="152"/>
      <c r="G6" s="151"/>
      <c r="H6" s="151"/>
      <c r="I6" s="153">
        <f>SUM(I7:I13)</f>
        <v>91007.154239775991</v>
      </c>
    </row>
    <row r="7" spans="1:9" ht="26.1" customHeight="1" x14ac:dyDescent="0.2">
      <c r="A7" s="9" t="s">
        <v>12</v>
      </c>
      <c r="B7" s="10" t="s">
        <v>13</v>
      </c>
      <c r="C7" s="9" t="s">
        <v>14</v>
      </c>
      <c r="D7" s="11" t="s">
        <v>245</v>
      </c>
      <c r="E7" s="18" t="s">
        <v>249</v>
      </c>
      <c r="F7" s="13">
        <v>2.44</v>
      </c>
      <c r="G7" s="14">
        <v>379</v>
      </c>
      <c r="H7" s="14">
        <f t="shared" ref="H7:H13" si="0">ROUND(G7*(1+$B$2),2)</f>
        <v>478.94</v>
      </c>
      <c r="I7" s="14">
        <f>H7*F7</f>
        <v>1168.6135999999999</v>
      </c>
    </row>
    <row r="8" spans="1:9" ht="26.1" customHeight="1" x14ac:dyDescent="0.2">
      <c r="A8" s="9" t="s">
        <v>16</v>
      </c>
      <c r="B8" s="10" t="s">
        <v>17</v>
      </c>
      <c r="C8" s="9" t="s">
        <v>246</v>
      </c>
      <c r="D8" s="11" t="s">
        <v>18</v>
      </c>
      <c r="E8" s="12" t="s">
        <v>19</v>
      </c>
      <c r="F8" s="81">
        <f>CARGA!B2</f>
        <v>201.79175104000001</v>
      </c>
      <c r="G8" s="14">
        <f>COMP!J14</f>
        <v>230</v>
      </c>
      <c r="H8" s="14">
        <f t="shared" si="0"/>
        <v>290.64999999999998</v>
      </c>
      <c r="I8" s="14">
        <f t="shared" ref="I8:I13" si="1">H8*F8</f>
        <v>58650.772439775996</v>
      </c>
    </row>
    <row r="9" spans="1:9" ht="26.1" customHeight="1" x14ac:dyDescent="0.2">
      <c r="A9" s="9" t="s">
        <v>20</v>
      </c>
      <c r="B9" s="10" t="s">
        <v>21</v>
      </c>
      <c r="C9" s="9" t="s">
        <v>246</v>
      </c>
      <c r="D9" s="11" t="s">
        <v>22</v>
      </c>
      <c r="E9" s="12" t="s">
        <v>23</v>
      </c>
      <c r="F9" s="13">
        <f>ROUND(F8*2,2)</f>
        <v>403.58</v>
      </c>
      <c r="G9" s="14">
        <f>COMP!J19</f>
        <v>14</v>
      </c>
      <c r="H9" s="14">
        <f t="shared" si="0"/>
        <v>17.690000000000001</v>
      </c>
      <c r="I9" s="14">
        <f t="shared" si="1"/>
        <v>7139.3302000000003</v>
      </c>
    </row>
    <row r="10" spans="1:9" ht="24" customHeight="1" x14ac:dyDescent="0.2">
      <c r="A10" s="9" t="s">
        <v>24</v>
      </c>
      <c r="B10" s="10" t="s">
        <v>25</v>
      </c>
      <c r="C10" s="9" t="s">
        <v>26</v>
      </c>
      <c r="D10" s="11" t="s">
        <v>27</v>
      </c>
      <c r="E10" s="18" t="s">
        <v>249</v>
      </c>
      <c r="F10" s="13">
        <f>15.4*2</f>
        <v>30.8</v>
      </c>
      <c r="G10" s="14">
        <v>88.91</v>
      </c>
      <c r="H10" s="14">
        <f t="shared" si="0"/>
        <v>112.36</v>
      </c>
      <c r="I10" s="14">
        <f t="shared" si="1"/>
        <v>3460.6880000000001</v>
      </c>
    </row>
    <row r="11" spans="1:9" ht="26.1" customHeight="1" x14ac:dyDescent="0.2">
      <c r="A11" s="9" t="s">
        <v>28</v>
      </c>
      <c r="B11" s="10" t="s">
        <v>29</v>
      </c>
      <c r="C11" s="9" t="s">
        <v>14</v>
      </c>
      <c r="D11" s="17" t="s">
        <v>247</v>
      </c>
      <c r="E11" s="18" t="s">
        <v>249</v>
      </c>
      <c r="F11" s="13">
        <v>10</v>
      </c>
      <c r="G11" s="14">
        <v>407.16</v>
      </c>
      <c r="H11" s="14">
        <f t="shared" si="0"/>
        <v>514.53</v>
      </c>
      <c r="I11" s="14">
        <f t="shared" si="1"/>
        <v>5145.2999999999993</v>
      </c>
    </row>
    <row r="12" spans="1:9" ht="26.1" customHeight="1" x14ac:dyDescent="0.2">
      <c r="A12" s="9" t="s">
        <v>30</v>
      </c>
      <c r="B12" s="10" t="s">
        <v>31</v>
      </c>
      <c r="C12" s="9" t="s">
        <v>14</v>
      </c>
      <c r="D12" s="16" t="s">
        <v>248</v>
      </c>
      <c r="E12" s="18" t="s">
        <v>134</v>
      </c>
      <c r="F12" s="13">
        <v>5</v>
      </c>
      <c r="G12" s="14">
        <v>117.72</v>
      </c>
      <c r="H12" s="14">
        <f t="shared" si="0"/>
        <v>148.76</v>
      </c>
      <c r="I12" s="14">
        <f t="shared" si="1"/>
        <v>743.8</v>
      </c>
    </row>
    <row r="13" spans="1:9" ht="39" customHeight="1" x14ac:dyDescent="0.2">
      <c r="A13" s="9" t="s">
        <v>32</v>
      </c>
      <c r="B13" s="10" t="s">
        <v>33</v>
      </c>
      <c r="C13" s="9" t="s">
        <v>26</v>
      </c>
      <c r="D13" s="11" t="s">
        <v>34</v>
      </c>
      <c r="E13" s="18" t="s">
        <v>249</v>
      </c>
      <c r="F13" s="13">
        <v>15</v>
      </c>
      <c r="G13" s="14">
        <v>775.43</v>
      </c>
      <c r="H13" s="14">
        <f t="shared" si="0"/>
        <v>979.91</v>
      </c>
      <c r="I13" s="14">
        <f t="shared" si="1"/>
        <v>14698.65</v>
      </c>
    </row>
    <row r="14" spans="1:9" ht="24" customHeight="1" x14ac:dyDescent="0.2">
      <c r="A14" s="15" t="s">
        <v>35</v>
      </c>
      <c r="B14" s="151"/>
      <c r="C14" s="151"/>
      <c r="D14" s="151" t="s">
        <v>36</v>
      </c>
      <c r="E14" s="151"/>
      <c r="F14" s="152"/>
      <c r="G14" s="151"/>
      <c r="H14" s="151"/>
      <c r="I14" s="153">
        <f>SUM(I15:I25)</f>
        <v>63727.496752800005</v>
      </c>
    </row>
    <row r="15" spans="1:9" ht="24" customHeight="1" x14ac:dyDescent="0.2">
      <c r="A15" s="9" t="s">
        <v>37</v>
      </c>
      <c r="B15" s="10" t="s">
        <v>38</v>
      </c>
      <c r="C15" s="9" t="s">
        <v>26</v>
      </c>
      <c r="D15" s="11" t="s">
        <v>39</v>
      </c>
      <c r="E15" s="18" t="s">
        <v>250</v>
      </c>
      <c r="F15" s="81">
        <f>MC!F53</f>
        <v>74.25</v>
      </c>
      <c r="G15" s="14">
        <v>89.87</v>
      </c>
      <c r="H15" s="14">
        <f t="shared" ref="H15:H25" si="2">ROUND(G15*(1+$B$2),2)</f>
        <v>113.57</v>
      </c>
      <c r="I15" s="14">
        <f t="shared" ref="I15:I25" si="3">H15*F15</f>
        <v>8432.5725000000002</v>
      </c>
    </row>
    <row r="16" spans="1:9" ht="26.1" customHeight="1" x14ac:dyDescent="0.2">
      <c r="A16" s="9" t="s">
        <v>40</v>
      </c>
      <c r="B16" s="10" t="s">
        <v>41</v>
      </c>
      <c r="C16" s="9" t="s">
        <v>26</v>
      </c>
      <c r="D16" s="11" t="s">
        <v>42</v>
      </c>
      <c r="E16" s="18" t="s">
        <v>249</v>
      </c>
      <c r="F16" s="13">
        <v>22</v>
      </c>
      <c r="G16" s="14">
        <v>6.91</v>
      </c>
      <c r="H16" s="14">
        <f t="shared" si="2"/>
        <v>8.73</v>
      </c>
      <c r="I16" s="14">
        <f t="shared" si="3"/>
        <v>192.06</v>
      </c>
    </row>
    <row r="17" spans="1:9" ht="39" customHeight="1" x14ac:dyDescent="0.2">
      <c r="A17" s="9" t="s">
        <v>43</v>
      </c>
      <c r="B17" s="10" t="s">
        <v>44</v>
      </c>
      <c r="C17" s="9" t="s">
        <v>26</v>
      </c>
      <c r="D17" s="11" t="s">
        <v>45</v>
      </c>
      <c r="E17" s="18" t="s">
        <v>250</v>
      </c>
      <c r="F17" s="13">
        <f>F16*0.05</f>
        <v>1.1000000000000001</v>
      </c>
      <c r="G17" s="14">
        <v>537.33000000000004</v>
      </c>
      <c r="H17" s="14">
        <f t="shared" si="2"/>
        <v>679.02</v>
      </c>
      <c r="I17" s="14">
        <f t="shared" si="3"/>
        <v>746.92200000000003</v>
      </c>
    </row>
    <row r="18" spans="1:9" ht="39" customHeight="1" x14ac:dyDescent="0.2">
      <c r="A18" s="9" t="s">
        <v>46</v>
      </c>
      <c r="B18" s="10" t="s">
        <v>47</v>
      </c>
      <c r="C18" s="9" t="s">
        <v>26</v>
      </c>
      <c r="D18" s="11" t="s">
        <v>48</v>
      </c>
      <c r="E18" s="18" t="s">
        <v>250</v>
      </c>
      <c r="F18" s="81">
        <f>MC!F32+MC!F87</f>
        <v>8.8000000000000007</v>
      </c>
      <c r="G18" s="14">
        <v>637.08000000000004</v>
      </c>
      <c r="H18" s="14">
        <f t="shared" si="2"/>
        <v>805.08</v>
      </c>
      <c r="I18" s="14">
        <f t="shared" si="3"/>
        <v>7084.7040000000006</v>
      </c>
    </row>
    <row r="19" spans="1:9" ht="26.1" customHeight="1" x14ac:dyDescent="0.2">
      <c r="A19" s="9" t="s">
        <v>49</v>
      </c>
      <c r="B19" s="10" t="s">
        <v>50</v>
      </c>
      <c r="C19" s="9" t="s">
        <v>26</v>
      </c>
      <c r="D19" s="11" t="s">
        <v>51</v>
      </c>
      <c r="E19" s="18" t="s">
        <v>250</v>
      </c>
      <c r="F19" s="81">
        <f>(F18+MC!F34+MC!F35)/2+MC!F32</f>
        <v>11.434799999999999</v>
      </c>
      <c r="G19" s="14">
        <v>320.85000000000002</v>
      </c>
      <c r="H19" s="14">
        <f t="shared" si="2"/>
        <v>405.46</v>
      </c>
      <c r="I19" s="14">
        <f t="shared" si="3"/>
        <v>4636.3540079999993</v>
      </c>
    </row>
    <row r="20" spans="1:9" ht="39" customHeight="1" x14ac:dyDescent="0.2">
      <c r="A20" s="9" t="s">
        <v>52</v>
      </c>
      <c r="B20" s="10" t="s">
        <v>53</v>
      </c>
      <c r="C20" s="9" t="s">
        <v>26</v>
      </c>
      <c r="D20" s="11" t="s">
        <v>54</v>
      </c>
      <c r="E20" s="18" t="s">
        <v>249</v>
      </c>
      <c r="F20" s="13">
        <f>MC!F43+MC!F77</f>
        <v>35.200000000000003</v>
      </c>
      <c r="G20" s="14">
        <v>195.85</v>
      </c>
      <c r="H20" s="14">
        <f t="shared" si="2"/>
        <v>247.5</v>
      </c>
      <c r="I20" s="14">
        <f t="shared" si="3"/>
        <v>8712</v>
      </c>
    </row>
    <row r="21" spans="1:9" ht="39" customHeight="1" x14ac:dyDescent="0.2">
      <c r="A21" s="9" t="s">
        <v>371</v>
      </c>
      <c r="B21" s="10" t="s">
        <v>57</v>
      </c>
      <c r="C21" s="9" t="s">
        <v>26</v>
      </c>
      <c r="D21" s="11" t="s">
        <v>58</v>
      </c>
      <c r="E21" s="18" t="s">
        <v>249</v>
      </c>
      <c r="F21" s="13">
        <f>ROUND((MC!F45+MC!F46)/2,2)</f>
        <v>37.94</v>
      </c>
      <c r="G21" s="14">
        <v>104.37</v>
      </c>
      <c r="H21" s="14">
        <f t="shared" si="2"/>
        <v>131.88999999999999</v>
      </c>
      <c r="I21" s="14">
        <f t="shared" si="3"/>
        <v>5003.9065999999993</v>
      </c>
    </row>
    <row r="22" spans="1:9" ht="39" customHeight="1" x14ac:dyDescent="0.2">
      <c r="A22" s="9" t="s">
        <v>372</v>
      </c>
      <c r="B22" s="10" t="s">
        <v>67</v>
      </c>
      <c r="C22" s="9" t="s">
        <v>26</v>
      </c>
      <c r="D22" s="11" t="s">
        <v>68</v>
      </c>
      <c r="E22" s="12" t="s">
        <v>59</v>
      </c>
      <c r="F22" s="81">
        <f>MC!F14+MC!F15+MC!F63</f>
        <v>175.4676</v>
      </c>
      <c r="G22" s="14">
        <v>18.34</v>
      </c>
      <c r="H22" s="14">
        <f t="shared" si="2"/>
        <v>23.18</v>
      </c>
      <c r="I22" s="14">
        <f t="shared" si="3"/>
        <v>4067.338968</v>
      </c>
    </row>
    <row r="23" spans="1:9" ht="39" customHeight="1" x14ac:dyDescent="0.2">
      <c r="A23" s="9" t="s">
        <v>373</v>
      </c>
      <c r="B23" s="10" t="s">
        <v>70</v>
      </c>
      <c r="C23" s="9" t="s">
        <v>26</v>
      </c>
      <c r="D23" s="11" t="s">
        <v>71</v>
      </c>
      <c r="E23" s="12" t="s">
        <v>59</v>
      </c>
      <c r="F23" s="81">
        <f>MC!F12+MC!F13+MC!F62</f>
        <v>758.26832000000002</v>
      </c>
      <c r="G23" s="14">
        <v>12.26</v>
      </c>
      <c r="H23" s="14">
        <f t="shared" si="2"/>
        <v>15.49</v>
      </c>
      <c r="I23" s="14">
        <f t="shared" si="3"/>
        <v>11745.5762768</v>
      </c>
    </row>
    <row r="24" spans="1:9" ht="26.1" customHeight="1" x14ac:dyDescent="0.2">
      <c r="A24" s="9" t="s">
        <v>374</v>
      </c>
      <c r="B24" s="165">
        <v>104918</v>
      </c>
      <c r="C24" s="165" t="s">
        <v>26</v>
      </c>
      <c r="D24" s="166" t="s">
        <v>529</v>
      </c>
      <c r="E24" s="167" t="s">
        <v>59</v>
      </c>
      <c r="F24" s="168">
        <f>MC!F59+MC!F6</f>
        <v>145.99200000000002</v>
      </c>
      <c r="G24" s="169">
        <v>13.61</v>
      </c>
      <c r="H24" s="169">
        <f t="shared" si="2"/>
        <v>17.2</v>
      </c>
      <c r="I24" s="169">
        <f t="shared" si="3"/>
        <v>2511.0624000000003</v>
      </c>
    </row>
    <row r="25" spans="1:9" ht="51.95" customHeight="1" x14ac:dyDescent="0.2">
      <c r="A25" s="9" t="s">
        <v>375</v>
      </c>
      <c r="B25" s="10" t="s">
        <v>60</v>
      </c>
      <c r="C25" s="9" t="s">
        <v>26</v>
      </c>
      <c r="D25" s="11" t="s">
        <v>61</v>
      </c>
      <c r="E25" s="12" t="s">
        <v>62</v>
      </c>
      <c r="F25" s="13">
        <v>50</v>
      </c>
      <c r="G25" s="14">
        <v>167.68</v>
      </c>
      <c r="H25" s="14">
        <f t="shared" si="2"/>
        <v>211.9</v>
      </c>
      <c r="I25" s="14">
        <f t="shared" si="3"/>
        <v>10595</v>
      </c>
    </row>
    <row r="26" spans="1:9" ht="24" customHeight="1" x14ac:dyDescent="0.2">
      <c r="A26" s="15" t="s">
        <v>63</v>
      </c>
      <c r="B26" s="151"/>
      <c r="C26" s="151"/>
      <c r="D26" s="151" t="s">
        <v>64</v>
      </c>
      <c r="E26" s="151"/>
      <c r="F26" s="152"/>
      <c r="G26" s="151"/>
      <c r="H26" s="151"/>
      <c r="I26" s="153">
        <f>SUM(I27:I34)</f>
        <v>97287.260232799992</v>
      </c>
    </row>
    <row r="27" spans="1:9" ht="51.95" customHeight="1" x14ac:dyDescent="0.2">
      <c r="A27" s="9" t="s">
        <v>65</v>
      </c>
      <c r="B27" s="10" t="s">
        <v>55</v>
      </c>
      <c r="C27" s="9" t="s">
        <v>26</v>
      </c>
      <c r="D27" s="11" t="s">
        <v>56</v>
      </c>
      <c r="E27" s="18" t="s">
        <v>249</v>
      </c>
      <c r="F27" s="13">
        <f>MC!F44</f>
        <v>29.7</v>
      </c>
      <c r="G27" s="14">
        <v>144.63999999999999</v>
      </c>
      <c r="H27" s="14">
        <f t="shared" ref="H27:H34" si="4">ROUND(G27*(1+$B$2),2)</f>
        <v>182.78</v>
      </c>
      <c r="I27" s="14">
        <f t="shared" ref="I27:I34" si="5">H27*F27</f>
        <v>5428.5659999999998</v>
      </c>
    </row>
    <row r="28" spans="1:9" ht="51.95" customHeight="1" x14ac:dyDescent="0.2">
      <c r="A28" s="9" t="s">
        <v>66</v>
      </c>
      <c r="B28" s="10" t="s">
        <v>67</v>
      </c>
      <c r="C28" s="9" t="s">
        <v>26</v>
      </c>
      <c r="D28" s="11" t="s">
        <v>68</v>
      </c>
      <c r="E28" s="12" t="s">
        <v>59</v>
      </c>
      <c r="F28" s="81">
        <f>MC!F8+MC!F19+MC!F25+MC!F26+MC!F69+MC!F70</f>
        <v>342.34200000000004</v>
      </c>
      <c r="G28" s="14">
        <v>18.34</v>
      </c>
      <c r="H28" s="14">
        <f t="shared" si="4"/>
        <v>23.18</v>
      </c>
      <c r="I28" s="14">
        <f t="shared" si="5"/>
        <v>7935.4875600000005</v>
      </c>
    </row>
    <row r="29" spans="1:9" ht="51.95" customHeight="1" x14ac:dyDescent="0.2">
      <c r="A29" s="9" t="s">
        <v>69</v>
      </c>
      <c r="B29" s="10" t="s">
        <v>70</v>
      </c>
      <c r="C29" s="9" t="s">
        <v>26</v>
      </c>
      <c r="D29" s="11" t="s">
        <v>71</v>
      </c>
      <c r="E29" s="12" t="s">
        <v>59</v>
      </c>
      <c r="F29" s="81">
        <f>MC!F23+MC!F24+MC!F18+MC!F7+MC!F67+MC!F68</f>
        <v>1411.7947199999999</v>
      </c>
      <c r="G29" s="14">
        <v>12.26</v>
      </c>
      <c r="H29" s="14">
        <f t="shared" si="4"/>
        <v>15.49</v>
      </c>
      <c r="I29" s="14">
        <f t="shared" si="5"/>
        <v>21868.700212799999</v>
      </c>
    </row>
    <row r="30" spans="1:9" ht="39" customHeight="1" x14ac:dyDescent="0.2">
      <c r="A30" s="9" t="s">
        <v>72</v>
      </c>
      <c r="B30" s="10" t="s">
        <v>47</v>
      </c>
      <c r="C30" s="9" t="s">
        <v>26</v>
      </c>
      <c r="D30" s="11" t="s">
        <v>48</v>
      </c>
      <c r="E30" s="18" t="s">
        <v>250</v>
      </c>
      <c r="F30" s="81">
        <f>ROUND(MC!F33+((MC!F34+MC!F35)/2)+MC!F36,2)+MC!F88+MC!F89+MC!F90+MC!F91</f>
        <v>32.723999999999997</v>
      </c>
      <c r="G30" s="14">
        <v>637.08000000000004</v>
      </c>
      <c r="H30" s="14">
        <f t="shared" si="4"/>
        <v>805.08</v>
      </c>
      <c r="I30" s="14">
        <f t="shared" si="5"/>
        <v>26345.43792</v>
      </c>
    </row>
    <row r="31" spans="1:9" ht="26.1" customHeight="1" x14ac:dyDescent="0.2">
      <c r="A31" s="9" t="s">
        <v>73</v>
      </c>
      <c r="B31" s="10" t="s">
        <v>50</v>
      </c>
      <c r="C31" s="9" t="s">
        <v>26</v>
      </c>
      <c r="D31" s="11" t="s">
        <v>51</v>
      </c>
      <c r="E31" s="18" t="s">
        <v>250</v>
      </c>
      <c r="F31" s="81">
        <f>F30</f>
        <v>32.723999999999997</v>
      </c>
      <c r="G31" s="14">
        <v>320.85000000000002</v>
      </c>
      <c r="H31" s="14">
        <f t="shared" si="4"/>
        <v>405.46</v>
      </c>
      <c r="I31" s="14">
        <f t="shared" si="5"/>
        <v>13268.273039999998</v>
      </c>
    </row>
    <row r="32" spans="1:9" ht="51.95" customHeight="1" x14ac:dyDescent="0.2">
      <c r="A32" s="9" t="s">
        <v>74</v>
      </c>
      <c r="B32" s="10" t="s">
        <v>75</v>
      </c>
      <c r="C32" s="9" t="s">
        <v>14</v>
      </c>
      <c r="D32" s="19" t="s">
        <v>251</v>
      </c>
      <c r="E32" s="18" t="s">
        <v>249</v>
      </c>
      <c r="F32" s="13">
        <f>76.38+(2*14.5)</f>
        <v>105.38</v>
      </c>
      <c r="G32" s="14">
        <v>161.34</v>
      </c>
      <c r="H32" s="14">
        <f t="shared" si="4"/>
        <v>203.89</v>
      </c>
      <c r="I32" s="14">
        <f t="shared" si="5"/>
        <v>21485.928199999998</v>
      </c>
    </row>
    <row r="33" spans="1:9" ht="26.1" customHeight="1" x14ac:dyDescent="0.2">
      <c r="A33" s="9" t="s">
        <v>76</v>
      </c>
      <c r="B33" s="10" t="s">
        <v>77</v>
      </c>
      <c r="C33" s="9" t="s">
        <v>26</v>
      </c>
      <c r="D33" s="11" t="s">
        <v>78</v>
      </c>
      <c r="E33" s="18" t="s">
        <v>249</v>
      </c>
      <c r="F33" s="13">
        <f>ROUND((0.15*3.66*5)+(0.15*4.12*8),2)</f>
        <v>7.69</v>
      </c>
      <c r="G33" s="14">
        <v>47.64</v>
      </c>
      <c r="H33" s="14">
        <f t="shared" si="4"/>
        <v>60.2</v>
      </c>
      <c r="I33" s="14">
        <f t="shared" si="5"/>
        <v>462.93800000000005</v>
      </c>
    </row>
    <row r="34" spans="1:9" ht="26.1" customHeight="1" x14ac:dyDescent="0.2">
      <c r="A34" s="9" t="s">
        <v>79</v>
      </c>
      <c r="B34" s="10" t="s">
        <v>80</v>
      </c>
      <c r="C34" s="9" t="s">
        <v>26</v>
      </c>
      <c r="D34" s="11" t="s">
        <v>81</v>
      </c>
      <c r="E34" s="18" t="s">
        <v>249</v>
      </c>
      <c r="F34" s="13">
        <f>F33</f>
        <v>7.69</v>
      </c>
      <c r="G34" s="14">
        <v>50.62</v>
      </c>
      <c r="H34" s="14">
        <f t="shared" si="4"/>
        <v>63.97</v>
      </c>
      <c r="I34" s="14">
        <f t="shared" si="5"/>
        <v>491.92930000000001</v>
      </c>
    </row>
    <row r="35" spans="1:9" ht="24" customHeight="1" x14ac:dyDescent="0.2">
      <c r="A35" s="15" t="s">
        <v>82</v>
      </c>
      <c r="B35" s="151"/>
      <c r="C35" s="151"/>
      <c r="D35" s="151" t="s">
        <v>83</v>
      </c>
      <c r="E35" s="151"/>
      <c r="F35" s="152"/>
      <c r="G35" s="151"/>
      <c r="H35" s="151"/>
      <c r="I35" s="153">
        <f>SUM(I36:I38)</f>
        <v>10871.7919</v>
      </c>
    </row>
    <row r="36" spans="1:9" ht="51.95" customHeight="1" x14ac:dyDescent="0.2">
      <c r="A36" s="9" t="s">
        <v>84</v>
      </c>
      <c r="B36" s="10" t="s">
        <v>85</v>
      </c>
      <c r="C36" s="9" t="s">
        <v>26</v>
      </c>
      <c r="D36" s="11" t="s">
        <v>86</v>
      </c>
      <c r="E36" s="18" t="s">
        <v>249</v>
      </c>
      <c r="F36" s="13">
        <f>91.8+23.1</f>
        <v>114.9</v>
      </c>
      <c r="G36" s="14">
        <v>65.72</v>
      </c>
      <c r="H36" s="14">
        <f>ROUND(G36*(1+$B$2),2)</f>
        <v>83.05</v>
      </c>
      <c r="I36" s="14">
        <f t="shared" ref="I36:I38" si="6">H36*F36</f>
        <v>9542.4449999999997</v>
      </c>
    </row>
    <row r="37" spans="1:9" ht="26.1" customHeight="1" x14ac:dyDescent="0.2">
      <c r="A37" s="9" t="s">
        <v>87</v>
      </c>
      <c r="B37" s="10" t="s">
        <v>88</v>
      </c>
      <c r="C37" s="9" t="s">
        <v>26</v>
      </c>
      <c r="D37" s="11" t="s">
        <v>89</v>
      </c>
      <c r="E37" s="12" t="s">
        <v>62</v>
      </c>
      <c r="F37" s="13">
        <f>9.39+7.08+1.84+1.5+2+2</f>
        <v>23.81</v>
      </c>
      <c r="G37" s="14">
        <v>25.92</v>
      </c>
      <c r="H37" s="14">
        <f>ROUND(G37*(1+$B$2),2)</f>
        <v>32.76</v>
      </c>
      <c r="I37" s="14">
        <f t="shared" si="6"/>
        <v>780.01559999999995</v>
      </c>
    </row>
    <row r="38" spans="1:9" ht="26.1" customHeight="1" x14ac:dyDescent="0.2">
      <c r="A38" s="9" t="s">
        <v>90</v>
      </c>
      <c r="B38" s="10" t="s">
        <v>91</v>
      </c>
      <c r="C38" s="9" t="s">
        <v>26</v>
      </c>
      <c r="D38" s="11" t="s">
        <v>92</v>
      </c>
      <c r="E38" s="12" t="s">
        <v>62</v>
      </c>
      <c r="F38" s="13">
        <f>9.39+7.08+1.84+1.5</f>
        <v>19.809999999999999</v>
      </c>
      <c r="G38" s="14">
        <v>21.94</v>
      </c>
      <c r="H38" s="14">
        <f>ROUND(G38*(1+$B$2),2)</f>
        <v>27.73</v>
      </c>
      <c r="I38" s="14">
        <f t="shared" si="6"/>
        <v>549.33129999999994</v>
      </c>
    </row>
    <row r="39" spans="1:9" ht="24" customHeight="1" x14ac:dyDescent="0.2">
      <c r="A39" s="15" t="s">
        <v>93</v>
      </c>
      <c r="B39" s="151"/>
      <c r="C39" s="151"/>
      <c r="D39" s="151" t="s">
        <v>94</v>
      </c>
      <c r="E39" s="151"/>
      <c r="F39" s="152"/>
      <c r="G39" s="151"/>
      <c r="H39" s="151"/>
      <c r="I39" s="153">
        <f>SUM(I40:I43)</f>
        <v>27322.71</v>
      </c>
    </row>
    <row r="40" spans="1:9" ht="51.95" customHeight="1" x14ac:dyDescent="0.2">
      <c r="A40" s="9" t="s">
        <v>95</v>
      </c>
      <c r="B40" s="10" t="s">
        <v>96</v>
      </c>
      <c r="C40" s="9" t="s">
        <v>26</v>
      </c>
      <c r="D40" s="11" t="s">
        <v>97</v>
      </c>
      <c r="E40" s="18" t="s">
        <v>249</v>
      </c>
      <c r="F40" s="13">
        <v>229.8</v>
      </c>
      <c r="G40" s="14">
        <v>7.93</v>
      </c>
      <c r="H40" s="14">
        <f>ROUND(G40*(1+$B$2),2)</f>
        <v>10.02</v>
      </c>
      <c r="I40" s="14">
        <f t="shared" ref="I40:I43" si="7">H40*F40</f>
        <v>2302.596</v>
      </c>
    </row>
    <row r="41" spans="1:9" ht="51.95" customHeight="1" x14ac:dyDescent="0.2">
      <c r="A41" s="9" t="s">
        <v>98</v>
      </c>
      <c r="B41" s="10" t="s">
        <v>99</v>
      </c>
      <c r="C41" s="9" t="s">
        <v>26</v>
      </c>
      <c r="D41" s="11" t="s">
        <v>100</v>
      </c>
      <c r="E41" s="18" t="s">
        <v>249</v>
      </c>
      <c r="F41" s="13">
        <v>229.8</v>
      </c>
      <c r="G41" s="14">
        <v>48.08</v>
      </c>
      <c r="H41" s="14">
        <f>ROUND(G41*(1+$B$2),2)</f>
        <v>60.76</v>
      </c>
      <c r="I41" s="14">
        <f t="shared" si="7"/>
        <v>13962.648000000001</v>
      </c>
    </row>
    <row r="42" spans="1:9" ht="51.95" customHeight="1" x14ac:dyDescent="0.2">
      <c r="A42" s="9" t="s">
        <v>253</v>
      </c>
      <c r="B42" s="10" t="s">
        <v>101</v>
      </c>
      <c r="C42" s="9" t="s">
        <v>14</v>
      </c>
      <c r="D42" s="19" t="s">
        <v>252</v>
      </c>
      <c r="E42" s="18" t="s">
        <v>249</v>
      </c>
      <c r="F42" s="13">
        <v>90.75</v>
      </c>
      <c r="G42" s="14">
        <v>93.85</v>
      </c>
      <c r="H42" s="14">
        <f>ROUND(G42*(1+$B$2),2)</f>
        <v>118.6</v>
      </c>
      <c r="I42" s="14">
        <f t="shared" si="7"/>
        <v>10762.949999999999</v>
      </c>
    </row>
    <row r="43" spans="1:9" ht="24" customHeight="1" x14ac:dyDescent="0.2">
      <c r="A43" s="9" t="s">
        <v>254</v>
      </c>
      <c r="B43" s="10" t="s">
        <v>102</v>
      </c>
      <c r="C43" s="9" t="s">
        <v>103</v>
      </c>
      <c r="D43" s="11" t="s">
        <v>104</v>
      </c>
      <c r="E43" s="18" t="s">
        <v>249</v>
      </c>
      <c r="F43" s="13">
        <v>16.2</v>
      </c>
      <c r="G43" s="14">
        <v>14.39</v>
      </c>
      <c r="H43" s="14">
        <f>ROUND(G43*(1+$B$2),2)</f>
        <v>18.18</v>
      </c>
      <c r="I43" s="14">
        <f t="shared" si="7"/>
        <v>294.51599999999996</v>
      </c>
    </row>
    <row r="44" spans="1:9" ht="24" customHeight="1" x14ac:dyDescent="0.2">
      <c r="A44" s="15" t="s">
        <v>105</v>
      </c>
      <c r="B44" s="151"/>
      <c r="C44" s="151"/>
      <c r="D44" s="151" t="s">
        <v>106</v>
      </c>
      <c r="E44" s="151"/>
      <c r="F44" s="152"/>
      <c r="G44" s="151"/>
      <c r="H44" s="151"/>
      <c r="I44" s="153">
        <f>SUM(I45:I46)</f>
        <v>11702.954999999998</v>
      </c>
    </row>
    <row r="45" spans="1:9" ht="26.1" customHeight="1" x14ac:dyDescent="0.2">
      <c r="A45" s="9" t="s">
        <v>107</v>
      </c>
      <c r="B45" s="10">
        <v>87765</v>
      </c>
      <c r="C45" s="9" t="s">
        <v>26</v>
      </c>
      <c r="D45" s="11" t="s">
        <v>256</v>
      </c>
      <c r="E45" s="18" t="s">
        <v>249</v>
      </c>
      <c r="F45" s="13">
        <v>74.66</v>
      </c>
      <c r="G45" s="14">
        <v>69.19</v>
      </c>
      <c r="H45" s="14">
        <f>ROUND(G45*(1+$B$2),2)</f>
        <v>87.44</v>
      </c>
      <c r="I45" s="14">
        <f t="shared" ref="I45:I46" si="8">H45*F45</f>
        <v>6528.2703999999994</v>
      </c>
    </row>
    <row r="46" spans="1:9" ht="39" customHeight="1" x14ac:dyDescent="0.2">
      <c r="A46" s="9" t="s">
        <v>108</v>
      </c>
      <c r="B46" s="10" t="s">
        <v>109</v>
      </c>
      <c r="C46" s="9" t="s">
        <v>26</v>
      </c>
      <c r="D46" s="11" t="s">
        <v>110</v>
      </c>
      <c r="E46" s="18" t="s">
        <v>249</v>
      </c>
      <c r="F46" s="13">
        <v>74.66</v>
      </c>
      <c r="G46" s="14">
        <v>54.85</v>
      </c>
      <c r="H46" s="14">
        <f>ROUND(G46*(1+$B$2),2)</f>
        <v>69.31</v>
      </c>
      <c r="I46" s="14">
        <f t="shared" si="8"/>
        <v>5174.6845999999996</v>
      </c>
    </row>
    <row r="47" spans="1:9" ht="24" customHeight="1" x14ac:dyDescent="0.2">
      <c r="A47" s="15" t="s">
        <v>111</v>
      </c>
      <c r="B47" s="151"/>
      <c r="C47" s="151"/>
      <c r="D47" s="151" t="s">
        <v>112</v>
      </c>
      <c r="E47" s="151"/>
      <c r="F47" s="152"/>
      <c r="G47" s="151"/>
      <c r="H47" s="151"/>
      <c r="I47" s="153">
        <f>SUM(I48:I49)</f>
        <v>25174.847999999998</v>
      </c>
    </row>
    <row r="48" spans="1:9" ht="39" customHeight="1" x14ac:dyDescent="0.2">
      <c r="A48" s="9" t="s">
        <v>113</v>
      </c>
      <c r="B48" s="10" t="s">
        <v>114</v>
      </c>
      <c r="C48" s="9" t="s">
        <v>14</v>
      </c>
      <c r="D48" s="19" t="s">
        <v>255</v>
      </c>
      <c r="E48" s="18" t="s">
        <v>249</v>
      </c>
      <c r="F48" s="13">
        <v>76.38</v>
      </c>
      <c r="G48" s="14">
        <v>238.64</v>
      </c>
      <c r="H48" s="14">
        <f>ROUND(G48*(1+$B$2),2)</f>
        <v>301.57</v>
      </c>
      <c r="I48" s="14">
        <f t="shared" ref="I48:I49" si="9">H48*F48</f>
        <v>23033.916599999997</v>
      </c>
    </row>
    <row r="49" spans="1:9" ht="26.1" customHeight="1" x14ac:dyDescent="0.2">
      <c r="A49" s="9" t="s">
        <v>115</v>
      </c>
      <c r="B49" s="10" t="s">
        <v>116</v>
      </c>
      <c r="C49" s="9" t="s">
        <v>26</v>
      </c>
      <c r="D49" s="11" t="s">
        <v>117</v>
      </c>
      <c r="E49" s="18" t="s">
        <v>249</v>
      </c>
      <c r="F49" s="13">
        <v>76.38</v>
      </c>
      <c r="G49" s="14">
        <v>22.18</v>
      </c>
      <c r="H49" s="14">
        <f>ROUND(G49*(1+$B$2),2)</f>
        <v>28.03</v>
      </c>
      <c r="I49" s="14">
        <f t="shared" si="9"/>
        <v>2140.9313999999999</v>
      </c>
    </row>
    <row r="50" spans="1:9" ht="24" customHeight="1" x14ac:dyDescent="0.2">
      <c r="A50" s="15" t="s">
        <v>118</v>
      </c>
      <c r="B50" s="151"/>
      <c r="C50" s="151"/>
      <c r="D50" s="151" t="s">
        <v>119</v>
      </c>
      <c r="E50" s="151"/>
      <c r="F50" s="152"/>
      <c r="G50" s="151"/>
      <c r="H50" s="151"/>
      <c r="I50" s="153">
        <f>SUM(I51:I53)</f>
        <v>18200.969999999998</v>
      </c>
    </row>
    <row r="51" spans="1:9" ht="51.95" customHeight="1" x14ac:dyDescent="0.2">
      <c r="A51" s="9" t="s">
        <v>120</v>
      </c>
      <c r="B51" s="10" t="s">
        <v>121</v>
      </c>
      <c r="C51" s="9" t="s">
        <v>26</v>
      </c>
      <c r="D51" s="11" t="s">
        <v>122</v>
      </c>
      <c r="E51" s="18" t="s">
        <v>249</v>
      </c>
      <c r="F51" s="13">
        <v>107.8</v>
      </c>
      <c r="G51" s="14">
        <v>81.87</v>
      </c>
      <c r="H51" s="14">
        <f>ROUND(G51*(1+$B$2),2)</f>
        <v>103.46</v>
      </c>
      <c r="I51" s="14">
        <f t="shared" ref="I51:I53" si="10">H51*F51</f>
        <v>11152.987999999999</v>
      </c>
    </row>
    <row r="52" spans="1:9" ht="39" customHeight="1" x14ac:dyDescent="0.2">
      <c r="A52" s="9" t="s">
        <v>123</v>
      </c>
      <c r="B52" s="10" t="s">
        <v>124</v>
      </c>
      <c r="C52" s="9" t="s">
        <v>26</v>
      </c>
      <c r="D52" s="11" t="s">
        <v>125</v>
      </c>
      <c r="E52" s="18" t="s">
        <v>249</v>
      </c>
      <c r="F52" s="13">
        <v>107.8</v>
      </c>
      <c r="G52" s="14">
        <v>34</v>
      </c>
      <c r="H52" s="14">
        <f>ROUND(G52*(1+$B$2),2)</f>
        <v>42.97</v>
      </c>
      <c r="I52" s="14">
        <f t="shared" si="10"/>
        <v>4632.1660000000002</v>
      </c>
    </row>
    <row r="53" spans="1:9" ht="39" customHeight="1" x14ac:dyDescent="0.2">
      <c r="A53" s="9" t="s">
        <v>126</v>
      </c>
      <c r="B53" s="10" t="s">
        <v>127</v>
      </c>
      <c r="C53" s="9" t="s">
        <v>26</v>
      </c>
      <c r="D53" s="11" t="s">
        <v>128</v>
      </c>
      <c r="E53" s="12" t="s">
        <v>62</v>
      </c>
      <c r="F53" s="13">
        <v>31.2</v>
      </c>
      <c r="G53" s="14">
        <v>61.27</v>
      </c>
      <c r="H53" s="14">
        <f>ROUND(G53*(1+$B$2),2)</f>
        <v>77.430000000000007</v>
      </c>
      <c r="I53" s="14">
        <f t="shared" si="10"/>
        <v>2415.8160000000003</v>
      </c>
    </row>
    <row r="54" spans="1:9" ht="24" customHeight="1" x14ac:dyDescent="0.2">
      <c r="A54" s="15" t="s">
        <v>129</v>
      </c>
      <c r="B54" s="151"/>
      <c r="C54" s="151"/>
      <c r="D54" s="151" t="s">
        <v>130</v>
      </c>
      <c r="E54" s="151"/>
      <c r="F54" s="152"/>
      <c r="G54" s="151"/>
      <c r="H54" s="151"/>
      <c r="I54" s="153">
        <f>SUM(I55:I73)</f>
        <v>15190.199999999997</v>
      </c>
    </row>
    <row r="55" spans="1:9" ht="39" customHeight="1" x14ac:dyDescent="0.2">
      <c r="A55" s="9" t="s">
        <v>131</v>
      </c>
      <c r="B55" s="10" t="s">
        <v>132</v>
      </c>
      <c r="C55" s="9" t="s">
        <v>26</v>
      </c>
      <c r="D55" s="11" t="s">
        <v>133</v>
      </c>
      <c r="E55" s="12" t="s">
        <v>134</v>
      </c>
      <c r="F55" s="13">
        <v>1</v>
      </c>
      <c r="G55" s="14">
        <v>77.88</v>
      </c>
      <c r="H55" s="14">
        <f t="shared" ref="H55:H73" si="11">ROUND(G55*(1+$B$2),2)</f>
        <v>98.42</v>
      </c>
      <c r="I55" s="14">
        <f t="shared" ref="I55:I73" si="12">H55*F55</f>
        <v>98.42</v>
      </c>
    </row>
    <row r="56" spans="1:9" ht="39" customHeight="1" x14ac:dyDescent="0.2">
      <c r="A56" s="9" t="s">
        <v>135</v>
      </c>
      <c r="B56" s="10" t="s">
        <v>136</v>
      </c>
      <c r="C56" s="9" t="s">
        <v>26</v>
      </c>
      <c r="D56" s="11" t="s">
        <v>137</v>
      </c>
      <c r="E56" s="12" t="s">
        <v>62</v>
      </c>
      <c r="F56" s="13">
        <v>200</v>
      </c>
      <c r="G56" s="14">
        <v>3.81</v>
      </c>
      <c r="H56" s="14">
        <f t="shared" si="11"/>
        <v>4.8099999999999996</v>
      </c>
      <c r="I56" s="14">
        <f t="shared" si="12"/>
        <v>961.99999999999989</v>
      </c>
    </row>
    <row r="57" spans="1:9" ht="39" customHeight="1" x14ac:dyDescent="0.2">
      <c r="A57" s="9" t="s">
        <v>138</v>
      </c>
      <c r="B57" s="10" t="s">
        <v>139</v>
      </c>
      <c r="C57" s="9" t="s">
        <v>26</v>
      </c>
      <c r="D57" s="11" t="s">
        <v>140</v>
      </c>
      <c r="E57" s="12" t="s">
        <v>62</v>
      </c>
      <c r="F57" s="13">
        <v>300</v>
      </c>
      <c r="G57" s="14">
        <v>5.15</v>
      </c>
      <c r="H57" s="14">
        <f t="shared" si="11"/>
        <v>6.51</v>
      </c>
      <c r="I57" s="14">
        <f t="shared" si="12"/>
        <v>1953</v>
      </c>
    </row>
    <row r="58" spans="1:9" ht="39" customHeight="1" x14ac:dyDescent="0.2">
      <c r="A58" s="9" t="s">
        <v>141</v>
      </c>
      <c r="B58" s="10" t="s">
        <v>142</v>
      </c>
      <c r="C58" s="9" t="s">
        <v>26</v>
      </c>
      <c r="D58" s="11" t="s">
        <v>143</v>
      </c>
      <c r="E58" s="12" t="s">
        <v>62</v>
      </c>
      <c r="F58" s="13">
        <v>150</v>
      </c>
      <c r="G58" s="14">
        <v>7.59</v>
      </c>
      <c r="H58" s="14">
        <f t="shared" si="11"/>
        <v>9.59</v>
      </c>
      <c r="I58" s="14">
        <f t="shared" si="12"/>
        <v>1438.5</v>
      </c>
    </row>
    <row r="59" spans="1:9" ht="26.1" customHeight="1" x14ac:dyDescent="0.2">
      <c r="A59" s="9" t="s">
        <v>144</v>
      </c>
      <c r="B59" s="10" t="s">
        <v>145</v>
      </c>
      <c r="C59" s="9" t="s">
        <v>26</v>
      </c>
      <c r="D59" s="11" t="s">
        <v>146</v>
      </c>
      <c r="E59" s="12" t="s">
        <v>134</v>
      </c>
      <c r="F59" s="13">
        <v>2</v>
      </c>
      <c r="G59" s="14">
        <v>54.35</v>
      </c>
      <c r="H59" s="14">
        <f t="shared" si="11"/>
        <v>68.680000000000007</v>
      </c>
      <c r="I59" s="14">
        <f t="shared" si="12"/>
        <v>137.36000000000001</v>
      </c>
    </row>
    <row r="60" spans="1:9" ht="26.1" customHeight="1" x14ac:dyDescent="0.2">
      <c r="A60" s="9" t="s">
        <v>147</v>
      </c>
      <c r="B60" s="10" t="s">
        <v>148</v>
      </c>
      <c r="C60" s="9" t="s">
        <v>26</v>
      </c>
      <c r="D60" s="11" t="s">
        <v>149</v>
      </c>
      <c r="E60" s="12" t="s">
        <v>134</v>
      </c>
      <c r="F60" s="13">
        <v>2</v>
      </c>
      <c r="G60" s="14">
        <v>54.35</v>
      </c>
      <c r="H60" s="14">
        <f t="shared" si="11"/>
        <v>68.680000000000007</v>
      </c>
      <c r="I60" s="14">
        <f t="shared" si="12"/>
        <v>137.36000000000001</v>
      </c>
    </row>
    <row r="61" spans="1:9" ht="26.1" customHeight="1" x14ac:dyDescent="0.2">
      <c r="A61" s="9" t="s">
        <v>150</v>
      </c>
      <c r="B61" s="10" t="s">
        <v>151</v>
      </c>
      <c r="C61" s="9" t="s">
        <v>26</v>
      </c>
      <c r="D61" s="11" t="s">
        <v>152</v>
      </c>
      <c r="E61" s="12" t="s">
        <v>134</v>
      </c>
      <c r="F61" s="13">
        <v>3</v>
      </c>
      <c r="G61" s="14">
        <v>61</v>
      </c>
      <c r="H61" s="14">
        <f t="shared" si="11"/>
        <v>77.09</v>
      </c>
      <c r="I61" s="14">
        <f t="shared" si="12"/>
        <v>231.27</v>
      </c>
    </row>
    <row r="62" spans="1:9" ht="39" customHeight="1" x14ac:dyDescent="0.2">
      <c r="A62" s="9" t="s">
        <v>153</v>
      </c>
      <c r="B62" s="10" t="s">
        <v>154</v>
      </c>
      <c r="C62" s="9" t="s">
        <v>26</v>
      </c>
      <c r="D62" s="11" t="s">
        <v>155</v>
      </c>
      <c r="E62" s="12" t="s">
        <v>62</v>
      </c>
      <c r="F62" s="13">
        <v>300</v>
      </c>
      <c r="G62" s="14">
        <v>9.7799999999999994</v>
      </c>
      <c r="H62" s="14">
        <f t="shared" si="11"/>
        <v>12.36</v>
      </c>
      <c r="I62" s="14">
        <f t="shared" si="12"/>
        <v>3708</v>
      </c>
    </row>
    <row r="63" spans="1:9" ht="26.1" customHeight="1" x14ac:dyDescent="0.2">
      <c r="A63" s="9" t="s">
        <v>156</v>
      </c>
      <c r="B63" s="10" t="s">
        <v>157</v>
      </c>
      <c r="C63" s="9" t="s">
        <v>14</v>
      </c>
      <c r="D63" s="11" t="s">
        <v>158</v>
      </c>
      <c r="E63" s="18" t="s">
        <v>134</v>
      </c>
      <c r="F63" s="13">
        <v>10</v>
      </c>
      <c r="G63" s="14">
        <v>68.56</v>
      </c>
      <c r="H63" s="14">
        <f t="shared" si="11"/>
        <v>86.64</v>
      </c>
      <c r="I63" s="14">
        <f t="shared" si="12"/>
        <v>866.4</v>
      </c>
    </row>
    <row r="64" spans="1:9" ht="39" customHeight="1" x14ac:dyDescent="0.2">
      <c r="A64" s="9" t="s">
        <v>159</v>
      </c>
      <c r="B64" s="10" t="s">
        <v>160</v>
      </c>
      <c r="C64" s="9" t="s">
        <v>26</v>
      </c>
      <c r="D64" s="11" t="s">
        <v>161</v>
      </c>
      <c r="E64" s="12" t="s">
        <v>134</v>
      </c>
      <c r="F64" s="13">
        <v>4</v>
      </c>
      <c r="G64" s="14">
        <v>27.82</v>
      </c>
      <c r="H64" s="14">
        <f t="shared" si="11"/>
        <v>35.159999999999997</v>
      </c>
      <c r="I64" s="14">
        <f t="shared" si="12"/>
        <v>140.63999999999999</v>
      </c>
    </row>
    <row r="65" spans="1:9" ht="39" customHeight="1" x14ac:dyDescent="0.2">
      <c r="A65" s="9" t="s">
        <v>162</v>
      </c>
      <c r="B65" s="10" t="s">
        <v>163</v>
      </c>
      <c r="C65" s="9" t="s">
        <v>26</v>
      </c>
      <c r="D65" s="11" t="s">
        <v>164</v>
      </c>
      <c r="E65" s="12" t="s">
        <v>134</v>
      </c>
      <c r="F65" s="13">
        <v>10</v>
      </c>
      <c r="G65" s="14">
        <v>33.18</v>
      </c>
      <c r="H65" s="14">
        <f t="shared" si="11"/>
        <v>41.93</v>
      </c>
      <c r="I65" s="14">
        <f t="shared" si="12"/>
        <v>419.3</v>
      </c>
    </row>
    <row r="66" spans="1:9" ht="39" customHeight="1" x14ac:dyDescent="0.2">
      <c r="A66" s="9" t="s">
        <v>389</v>
      </c>
      <c r="B66" s="10">
        <v>91993</v>
      </c>
      <c r="C66" s="9" t="s">
        <v>26</v>
      </c>
      <c r="D66" s="11" t="s">
        <v>388</v>
      </c>
      <c r="E66" s="12" t="s">
        <v>134</v>
      </c>
      <c r="F66" s="13">
        <v>4</v>
      </c>
      <c r="G66" s="14">
        <v>45.86</v>
      </c>
      <c r="H66" s="14">
        <f t="shared" si="11"/>
        <v>57.95</v>
      </c>
      <c r="I66" s="14">
        <f t="shared" si="12"/>
        <v>231.8</v>
      </c>
    </row>
    <row r="67" spans="1:9" ht="39" customHeight="1" x14ac:dyDescent="0.2">
      <c r="A67" s="9" t="s">
        <v>390</v>
      </c>
      <c r="B67" s="10" t="s">
        <v>165</v>
      </c>
      <c r="C67" s="9" t="s">
        <v>26</v>
      </c>
      <c r="D67" s="11" t="s">
        <v>166</v>
      </c>
      <c r="E67" s="12" t="s">
        <v>134</v>
      </c>
      <c r="F67" s="13">
        <v>1</v>
      </c>
      <c r="G67" s="14">
        <v>37.92</v>
      </c>
      <c r="H67" s="14">
        <f t="shared" si="11"/>
        <v>47.92</v>
      </c>
      <c r="I67" s="14">
        <f t="shared" si="12"/>
        <v>47.92</v>
      </c>
    </row>
    <row r="68" spans="1:9" ht="26.1" customHeight="1" x14ac:dyDescent="0.2">
      <c r="A68" s="9" t="s">
        <v>391</v>
      </c>
      <c r="B68" s="10" t="s">
        <v>167</v>
      </c>
      <c r="C68" s="9" t="s">
        <v>14</v>
      </c>
      <c r="D68" s="11" t="s">
        <v>168</v>
      </c>
      <c r="E68" s="12" t="s">
        <v>134</v>
      </c>
      <c r="F68" s="13">
        <v>1</v>
      </c>
      <c r="G68" s="14">
        <v>73.760000000000005</v>
      </c>
      <c r="H68" s="14">
        <f t="shared" si="11"/>
        <v>93.21</v>
      </c>
      <c r="I68" s="14">
        <f t="shared" si="12"/>
        <v>93.21</v>
      </c>
    </row>
    <row r="69" spans="1:9" ht="26.1" customHeight="1" x14ac:dyDescent="0.2">
      <c r="A69" s="9" t="s">
        <v>392</v>
      </c>
      <c r="B69" s="10" t="s">
        <v>169</v>
      </c>
      <c r="C69" s="9" t="s">
        <v>14</v>
      </c>
      <c r="D69" s="11" t="s">
        <v>170</v>
      </c>
      <c r="E69" s="12" t="s">
        <v>134</v>
      </c>
      <c r="F69" s="13">
        <v>12</v>
      </c>
      <c r="G69" s="14">
        <v>14.59</v>
      </c>
      <c r="H69" s="14">
        <f t="shared" si="11"/>
        <v>18.440000000000001</v>
      </c>
      <c r="I69" s="14">
        <f t="shared" si="12"/>
        <v>221.28000000000003</v>
      </c>
    </row>
    <row r="70" spans="1:9" ht="26.1" customHeight="1" x14ac:dyDescent="0.2">
      <c r="A70" s="9" t="s">
        <v>393</v>
      </c>
      <c r="B70" s="10" t="s">
        <v>171</v>
      </c>
      <c r="C70" s="9" t="s">
        <v>14</v>
      </c>
      <c r="D70" s="11" t="s">
        <v>172</v>
      </c>
      <c r="E70" s="12" t="s">
        <v>134</v>
      </c>
      <c r="F70" s="13">
        <v>10</v>
      </c>
      <c r="G70" s="14">
        <v>16.41</v>
      </c>
      <c r="H70" s="14">
        <f t="shared" si="11"/>
        <v>20.74</v>
      </c>
      <c r="I70" s="14">
        <f t="shared" si="12"/>
        <v>207.39999999999998</v>
      </c>
    </row>
    <row r="71" spans="1:9" ht="26.1" customHeight="1" x14ac:dyDescent="0.2">
      <c r="A71" s="9" t="s">
        <v>394</v>
      </c>
      <c r="B71" s="10" t="s">
        <v>173</v>
      </c>
      <c r="C71" s="9" t="s">
        <v>14</v>
      </c>
      <c r="D71" s="11" t="s">
        <v>174</v>
      </c>
      <c r="E71" s="12" t="s">
        <v>134</v>
      </c>
      <c r="F71" s="13">
        <v>3</v>
      </c>
      <c r="G71" s="14">
        <v>68.36</v>
      </c>
      <c r="H71" s="14">
        <f t="shared" si="11"/>
        <v>86.39</v>
      </c>
      <c r="I71" s="14">
        <f t="shared" si="12"/>
        <v>259.17</v>
      </c>
    </row>
    <row r="72" spans="1:9" ht="26.1" customHeight="1" x14ac:dyDescent="0.2">
      <c r="A72" s="9" t="s">
        <v>395</v>
      </c>
      <c r="B72" s="10" t="s">
        <v>175</v>
      </c>
      <c r="C72" s="9" t="s">
        <v>14</v>
      </c>
      <c r="D72" s="11" t="s">
        <v>176</v>
      </c>
      <c r="E72" s="12" t="s">
        <v>134</v>
      </c>
      <c r="F72" s="13">
        <v>3</v>
      </c>
      <c r="G72" s="14">
        <v>6.2</v>
      </c>
      <c r="H72" s="14">
        <f t="shared" si="11"/>
        <v>7.83</v>
      </c>
      <c r="I72" s="14">
        <f t="shared" si="12"/>
        <v>23.490000000000002</v>
      </c>
    </row>
    <row r="73" spans="1:9" ht="26.1" customHeight="1" x14ac:dyDescent="0.2">
      <c r="A73" s="9" t="s">
        <v>396</v>
      </c>
      <c r="B73" s="10" t="s">
        <v>177</v>
      </c>
      <c r="C73" s="9" t="s">
        <v>14</v>
      </c>
      <c r="D73" s="11" t="s">
        <v>178</v>
      </c>
      <c r="E73" s="12" t="s">
        <v>134</v>
      </c>
      <c r="F73" s="13">
        <v>11</v>
      </c>
      <c r="G73" s="14">
        <v>288.74</v>
      </c>
      <c r="H73" s="14">
        <f t="shared" si="11"/>
        <v>364.88</v>
      </c>
      <c r="I73" s="14">
        <f t="shared" si="12"/>
        <v>4013.68</v>
      </c>
    </row>
    <row r="74" spans="1:9" ht="24" customHeight="1" x14ac:dyDescent="0.2">
      <c r="A74" s="15" t="s">
        <v>179</v>
      </c>
      <c r="B74" s="151"/>
      <c r="C74" s="151"/>
      <c r="D74" s="151" t="s">
        <v>180</v>
      </c>
      <c r="E74" s="151"/>
      <c r="F74" s="152"/>
      <c r="G74" s="151"/>
      <c r="H74" s="151"/>
      <c r="I74" s="153">
        <f>SUM(I75:I76)</f>
        <v>45733.65</v>
      </c>
    </row>
    <row r="75" spans="1:9" ht="39" customHeight="1" x14ac:dyDescent="0.2">
      <c r="A75" s="9" t="s">
        <v>181</v>
      </c>
      <c r="B75" s="10" t="s">
        <v>182</v>
      </c>
      <c r="C75" s="9" t="s">
        <v>26</v>
      </c>
      <c r="D75" s="11" t="s">
        <v>183</v>
      </c>
      <c r="E75" s="12" t="s">
        <v>134</v>
      </c>
      <c r="F75" s="13">
        <v>3</v>
      </c>
      <c r="G75" s="14">
        <v>11600.85</v>
      </c>
      <c r="H75" s="14">
        <f>ROUND(G75*(1+$B$2),2)</f>
        <v>14659.99</v>
      </c>
      <c r="I75" s="14">
        <f t="shared" ref="I75:I76" si="13">H75*F75</f>
        <v>43979.97</v>
      </c>
    </row>
    <row r="76" spans="1:9" ht="24" customHeight="1" x14ac:dyDescent="0.2">
      <c r="A76" s="9" t="s">
        <v>184</v>
      </c>
      <c r="B76" s="10" t="s">
        <v>185</v>
      </c>
      <c r="C76" s="9" t="s">
        <v>103</v>
      </c>
      <c r="D76" s="11" t="s">
        <v>186</v>
      </c>
      <c r="E76" s="12" t="s">
        <v>134</v>
      </c>
      <c r="F76" s="13">
        <v>2</v>
      </c>
      <c r="G76" s="14">
        <v>693.87</v>
      </c>
      <c r="H76" s="14">
        <f>ROUND(G76*(1+$B$2),2)</f>
        <v>876.84</v>
      </c>
      <c r="I76" s="14">
        <f t="shared" si="13"/>
        <v>1753.68</v>
      </c>
    </row>
    <row r="77" spans="1:9" ht="24" customHeight="1" x14ac:dyDescent="0.2">
      <c r="A77" s="15" t="s">
        <v>187</v>
      </c>
      <c r="B77" s="151"/>
      <c r="C77" s="151"/>
      <c r="D77" s="151" t="s">
        <v>188</v>
      </c>
      <c r="E77" s="151"/>
      <c r="F77" s="152"/>
      <c r="G77" s="151"/>
      <c r="H77" s="151"/>
      <c r="I77" s="153">
        <f>I78+I81</f>
        <v>1272.06</v>
      </c>
    </row>
    <row r="78" spans="1:9" ht="24" customHeight="1" x14ac:dyDescent="0.2">
      <c r="A78" s="154" t="s">
        <v>189</v>
      </c>
      <c r="B78" s="155"/>
      <c r="C78" s="155"/>
      <c r="D78" s="155" t="s">
        <v>190</v>
      </c>
      <c r="E78" s="155"/>
      <c r="F78" s="156"/>
      <c r="G78" s="155"/>
      <c r="H78" s="155"/>
      <c r="I78" s="157">
        <f>SUM(I79:I80)</f>
        <v>629.4</v>
      </c>
    </row>
    <row r="79" spans="1:9" ht="39" customHeight="1" x14ac:dyDescent="0.2">
      <c r="A79" s="9" t="s">
        <v>191</v>
      </c>
      <c r="B79" s="10" t="s">
        <v>192</v>
      </c>
      <c r="C79" s="9" t="s">
        <v>26</v>
      </c>
      <c r="D79" s="11" t="s">
        <v>193</v>
      </c>
      <c r="E79" s="12" t="s">
        <v>62</v>
      </c>
      <c r="F79" s="13">
        <v>12</v>
      </c>
      <c r="G79" s="14">
        <v>30.04</v>
      </c>
      <c r="H79" s="14">
        <f>ROUND(G79*(1+$B$2),2)</f>
        <v>37.96</v>
      </c>
      <c r="I79" s="14">
        <f t="shared" ref="I79:I80" si="14">H79*F79</f>
        <v>455.52</v>
      </c>
    </row>
    <row r="80" spans="1:9" ht="39" customHeight="1" x14ac:dyDescent="0.2">
      <c r="A80" s="9" t="s">
        <v>194</v>
      </c>
      <c r="B80" s="10" t="s">
        <v>195</v>
      </c>
      <c r="C80" s="9" t="s">
        <v>26</v>
      </c>
      <c r="D80" s="11" t="s">
        <v>196</v>
      </c>
      <c r="E80" s="12" t="s">
        <v>134</v>
      </c>
      <c r="F80" s="13">
        <v>4</v>
      </c>
      <c r="G80" s="14">
        <v>34.4</v>
      </c>
      <c r="H80" s="14">
        <f>ROUND(G80*(1+$B$2),2)</f>
        <v>43.47</v>
      </c>
      <c r="I80" s="14">
        <f t="shared" si="14"/>
        <v>173.88</v>
      </c>
    </row>
    <row r="81" spans="1:9" ht="24" customHeight="1" x14ac:dyDescent="0.2">
      <c r="A81" s="154" t="s">
        <v>197</v>
      </c>
      <c r="B81" s="155"/>
      <c r="C81" s="155"/>
      <c r="D81" s="155" t="s">
        <v>198</v>
      </c>
      <c r="E81" s="155"/>
      <c r="F81" s="156"/>
      <c r="G81" s="155"/>
      <c r="H81" s="155"/>
      <c r="I81" s="157">
        <f>SUM(I82:I85)</f>
        <v>642.66</v>
      </c>
    </row>
    <row r="82" spans="1:9" ht="39" customHeight="1" x14ac:dyDescent="0.2">
      <c r="A82" s="9" t="s">
        <v>199</v>
      </c>
      <c r="B82" s="10" t="s">
        <v>200</v>
      </c>
      <c r="C82" s="9" t="s">
        <v>26</v>
      </c>
      <c r="D82" s="11" t="s">
        <v>201</v>
      </c>
      <c r="E82" s="12" t="s">
        <v>62</v>
      </c>
      <c r="F82" s="13">
        <v>18</v>
      </c>
      <c r="G82" s="14">
        <v>16.39</v>
      </c>
      <c r="H82" s="14">
        <f>ROUND(G82*(1+$B$2),2)</f>
        <v>20.71</v>
      </c>
      <c r="I82" s="14">
        <f t="shared" ref="I82:I85" si="15">H82*F82</f>
        <v>372.78000000000003</v>
      </c>
    </row>
    <row r="83" spans="1:9" ht="39" customHeight="1" x14ac:dyDescent="0.2">
      <c r="A83" s="9" t="s">
        <v>202</v>
      </c>
      <c r="B83" s="10" t="s">
        <v>203</v>
      </c>
      <c r="C83" s="9" t="s">
        <v>26</v>
      </c>
      <c r="D83" s="11" t="s">
        <v>204</v>
      </c>
      <c r="E83" s="12" t="s">
        <v>134</v>
      </c>
      <c r="F83" s="13">
        <v>12</v>
      </c>
      <c r="G83" s="14">
        <v>7.5</v>
      </c>
      <c r="H83" s="14">
        <f>ROUND(G83*(1+$B$2),2)</f>
        <v>9.48</v>
      </c>
      <c r="I83" s="14">
        <f t="shared" si="15"/>
        <v>113.76</v>
      </c>
    </row>
    <row r="84" spans="1:9" ht="39" customHeight="1" x14ac:dyDescent="0.2">
      <c r="A84" s="9" t="s">
        <v>205</v>
      </c>
      <c r="B84" s="10" t="s">
        <v>206</v>
      </c>
      <c r="C84" s="9" t="s">
        <v>26</v>
      </c>
      <c r="D84" s="11" t="s">
        <v>207</v>
      </c>
      <c r="E84" s="12" t="s">
        <v>134</v>
      </c>
      <c r="F84" s="13">
        <v>6</v>
      </c>
      <c r="G84" s="14">
        <v>9.69</v>
      </c>
      <c r="H84" s="14">
        <f>ROUND(G84*(1+$B$2),2)</f>
        <v>12.25</v>
      </c>
      <c r="I84" s="14">
        <f t="shared" si="15"/>
        <v>73.5</v>
      </c>
    </row>
    <row r="85" spans="1:9" ht="39" customHeight="1" x14ac:dyDescent="0.2">
      <c r="A85" s="9" t="s">
        <v>208</v>
      </c>
      <c r="B85" s="10" t="s">
        <v>209</v>
      </c>
      <c r="C85" s="9" t="s">
        <v>26</v>
      </c>
      <c r="D85" s="11" t="s">
        <v>210</v>
      </c>
      <c r="E85" s="12" t="s">
        <v>134</v>
      </c>
      <c r="F85" s="13">
        <v>6</v>
      </c>
      <c r="G85" s="14">
        <v>10.9</v>
      </c>
      <c r="H85" s="14">
        <f>ROUND(G85*(1+$B$2),2)</f>
        <v>13.77</v>
      </c>
      <c r="I85" s="14">
        <f t="shared" si="15"/>
        <v>82.62</v>
      </c>
    </row>
    <row r="86" spans="1:9" ht="24" customHeight="1" x14ac:dyDescent="0.2">
      <c r="A86" s="15" t="s">
        <v>211</v>
      </c>
      <c r="B86" s="151"/>
      <c r="C86" s="151"/>
      <c r="D86" s="151" t="s">
        <v>212</v>
      </c>
      <c r="E86" s="151"/>
      <c r="F86" s="152"/>
      <c r="G86" s="151"/>
      <c r="H86" s="151"/>
      <c r="I86" s="153">
        <f>SUM(I87:I88)</f>
        <v>13135.464900000001</v>
      </c>
    </row>
    <row r="87" spans="1:9" ht="39" customHeight="1" x14ac:dyDescent="0.2">
      <c r="A87" s="9" t="s">
        <v>213</v>
      </c>
      <c r="B87" s="10" t="s">
        <v>214</v>
      </c>
      <c r="C87" s="9" t="s">
        <v>26</v>
      </c>
      <c r="D87" s="11" t="s">
        <v>215</v>
      </c>
      <c r="E87" s="12" t="s">
        <v>15</v>
      </c>
      <c r="F87" s="13">
        <v>3.6</v>
      </c>
      <c r="G87" s="14">
        <v>355.15</v>
      </c>
      <c r="H87" s="14">
        <f>ROUND(G87*(1+$B$2),2)</f>
        <v>448.8</v>
      </c>
      <c r="I87" s="14">
        <f t="shared" ref="I87:I88" si="16">H87*F87</f>
        <v>1615.68</v>
      </c>
    </row>
    <row r="88" spans="1:9" ht="78" customHeight="1" x14ac:dyDescent="0.2">
      <c r="A88" s="9" t="s">
        <v>216</v>
      </c>
      <c r="B88" s="10" t="s">
        <v>217</v>
      </c>
      <c r="C88" s="9" t="s">
        <v>26</v>
      </c>
      <c r="D88" s="11" t="s">
        <v>218</v>
      </c>
      <c r="E88" s="12" t="s">
        <v>15</v>
      </c>
      <c r="F88" s="13">
        <v>42.51</v>
      </c>
      <c r="G88" s="14">
        <v>214.44</v>
      </c>
      <c r="H88" s="14">
        <f>ROUND(G88*(1+$B$2),2)</f>
        <v>270.99</v>
      </c>
      <c r="I88" s="14">
        <f t="shared" si="16"/>
        <v>11519.784900000001</v>
      </c>
    </row>
    <row r="89" spans="1:9" ht="24" customHeight="1" x14ac:dyDescent="0.2">
      <c r="A89" s="15" t="s">
        <v>219</v>
      </c>
      <c r="B89" s="151"/>
      <c r="C89" s="151"/>
      <c r="D89" s="151" t="s">
        <v>220</v>
      </c>
      <c r="E89" s="151"/>
      <c r="F89" s="152"/>
      <c r="G89" s="151"/>
      <c r="H89" s="151"/>
      <c r="I89" s="153">
        <f>SUM(I90:I92)</f>
        <v>6181.8912</v>
      </c>
    </row>
    <row r="90" spans="1:9" ht="26.1" customHeight="1" x14ac:dyDescent="0.2">
      <c r="A90" s="9" t="s">
        <v>221</v>
      </c>
      <c r="B90" s="10" t="s">
        <v>222</v>
      </c>
      <c r="C90" s="9" t="s">
        <v>26</v>
      </c>
      <c r="D90" s="11" t="s">
        <v>223</v>
      </c>
      <c r="E90" s="18" t="s">
        <v>249</v>
      </c>
      <c r="F90" s="13">
        <f>135.36</f>
        <v>135.36000000000001</v>
      </c>
      <c r="G90" s="14">
        <v>18.32</v>
      </c>
      <c r="H90" s="14">
        <f>ROUND(G90*(1+$B$2),2)</f>
        <v>23.15</v>
      </c>
      <c r="I90" s="14">
        <f t="shared" ref="I90:I92" si="17">H90*F90</f>
        <v>3133.5840000000003</v>
      </c>
    </row>
    <row r="91" spans="1:9" ht="26.1" customHeight="1" x14ac:dyDescent="0.2">
      <c r="A91" s="9" t="s">
        <v>224</v>
      </c>
      <c r="B91" s="10" t="s">
        <v>225</v>
      </c>
      <c r="C91" s="9" t="s">
        <v>26</v>
      </c>
      <c r="D91" s="11" t="s">
        <v>226</v>
      </c>
      <c r="E91" s="18" t="s">
        <v>249</v>
      </c>
      <c r="F91" s="13">
        <f>F90</f>
        <v>135.36000000000001</v>
      </c>
      <c r="G91" s="14">
        <v>13.25</v>
      </c>
      <c r="H91" s="14">
        <f>ROUND(G91*(1+$B$2),2)</f>
        <v>16.739999999999998</v>
      </c>
      <c r="I91" s="14">
        <f t="shared" si="17"/>
        <v>2265.9263999999998</v>
      </c>
    </row>
    <row r="92" spans="1:9" ht="26.1" customHeight="1" x14ac:dyDescent="0.2">
      <c r="A92" s="9" t="s">
        <v>227</v>
      </c>
      <c r="B92" s="10" t="s">
        <v>228</v>
      </c>
      <c r="C92" s="9" t="s">
        <v>26</v>
      </c>
      <c r="D92" s="11" t="s">
        <v>229</v>
      </c>
      <c r="E92" s="18" t="s">
        <v>249</v>
      </c>
      <c r="F92" s="13">
        <f>F90</f>
        <v>135.36000000000001</v>
      </c>
      <c r="G92" s="14">
        <v>4.57</v>
      </c>
      <c r="H92" s="14">
        <f>ROUND(G92*(1+$B$2),2)</f>
        <v>5.78</v>
      </c>
      <c r="I92" s="14">
        <f t="shared" si="17"/>
        <v>782.38080000000014</v>
      </c>
    </row>
    <row r="93" spans="1:9" ht="24" customHeight="1" x14ac:dyDescent="0.2">
      <c r="A93" s="15" t="s">
        <v>230</v>
      </c>
      <c r="B93" s="151"/>
      <c r="C93" s="151"/>
      <c r="D93" s="151" t="s">
        <v>231</v>
      </c>
      <c r="E93" s="151"/>
      <c r="F93" s="152"/>
      <c r="G93" s="151"/>
      <c r="H93" s="151"/>
      <c r="I93" s="153">
        <f>SUM(I94:I103)</f>
        <v>389250.26000000007</v>
      </c>
    </row>
    <row r="94" spans="1:9" ht="24" customHeight="1" x14ac:dyDescent="0.2">
      <c r="A94" s="9" t="s">
        <v>484</v>
      </c>
      <c r="B94" s="9" t="s">
        <v>515</v>
      </c>
      <c r="C94" s="9" t="s">
        <v>291</v>
      </c>
      <c r="D94" s="170" t="s">
        <v>516</v>
      </c>
      <c r="E94" s="18" t="s">
        <v>262</v>
      </c>
      <c r="F94" s="13">
        <v>1</v>
      </c>
      <c r="G94" s="14">
        <f>COMP!J35</f>
        <v>40442.17</v>
      </c>
      <c r="H94" s="14">
        <f t="shared" ref="H94:H103" si="18">ROUND(G94*(1+$B$2),2)</f>
        <v>51106.77</v>
      </c>
      <c r="I94" s="14">
        <f t="shared" ref="I94:I103" si="19">H94*F94</f>
        <v>51106.77</v>
      </c>
    </row>
    <row r="95" spans="1:9" ht="25.5" x14ac:dyDescent="0.2">
      <c r="A95" s="9" t="s">
        <v>485</v>
      </c>
      <c r="B95" s="10" t="s">
        <v>290</v>
      </c>
      <c r="C95" s="9" t="s">
        <v>291</v>
      </c>
      <c r="D95" s="170" t="s">
        <v>292</v>
      </c>
      <c r="E95" s="18" t="s">
        <v>262</v>
      </c>
      <c r="F95" s="13">
        <v>1</v>
      </c>
      <c r="G95" s="14">
        <f>COMP!J50</f>
        <v>22751.386999999995</v>
      </c>
      <c r="H95" s="14">
        <f t="shared" si="18"/>
        <v>28750.93</v>
      </c>
      <c r="I95" s="14">
        <f t="shared" si="19"/>
        <v>28750.93</v>
      </c>
    </row>
    <row r="96" spans="1:9" ht="24" customHeight="1" x14ac:dyDescent="0.2">
      <c r="A96" s="9" t="s">
        <v>486</v>
      </c>
      <c r="B96" s="10" t="s">
        <v>293</v>
      </c>
      <c r="C96" s="9" t="s">
        <v>291</v>
      </c>
      <c r="D96" s="170" t="s">
        <v>517</v>
      </c>
      <c r="E96" s="18" t="s">
        <v>262</v>
      </c>
      <c r="F96" s="13">
        <v>1</v>
      </c>
      <c r="G96" s="14">
        <f>COMP!J59</f>
        <v>14914.987999999999</v>
      </c>
      <c r="H96" s="14">
        <f t="shared" si="18"/>
        <v>18848.07</v>
      </c>
      <c r="I96" s="14">
        <f t="shared" si="19"/>
        <v>18848.07</v>
      </c>
    </row>
    <row r="97" spans="1:9" ht="24" customHeight="1" x14ac:dyDescent="0.2">
      <c r="A97" s="9" t="s">
        <v>487</v>
      </c>
      <c r="B97" s="10" t="s">
        <v>294</v>
      </c>
      <c r="C97" s="9" t="s">
        <v>291</v>
      </c>
      <c r="D97" s="170" t="s">
        <v>518</v>
      </c>
      <c r="E97" s="18" t="s">
        <v>262</v>
      </c>
      <c r="F97" s="13">
        <v>1</v>
      </c>
      <c r="G97" s="14">
        <f>COMP!J69</f>
        <v>3041.7</v>
      </c>
      <c r="H97" s="14">
        <f t="shared" si="18"/>
        <v>3843.8</v>
      </c>
      <c r="I97" s="14">
        <f t="shared" si="19"/>
        <v>3843.8</v>
      </c>
    </row>
    <row r="98" spans="1:9" ht="24" customHeight="1" x14ac:dyDescent="0.2">
      <c r="A98" s="9" t="s">
        <v>488</v>
      </c>
      <c r="B98" s="10" t="s">
        <v>313</v>
      </c>
      <c r="C98" s="9" t="s">
        <v>291</v>
      </c>
      <c r="D98" s="170" t="s">
        <v>519</v>
      </c>
      <c r="E98" s="18" t="s">
        <v>262</v>
      </c>
      <c r="F98" s="13">
        <v>1</v>
      </c>
      <c r="G98" s="14">
        <f>COMP!J79</f>
        <v>73693.623117329698</v>
      </c>
      <c r="H98" s="14">
        <f t="shared" si="18"/>
        <v>93126.63</v>
      </c>
      <c r="I98" s="14">
        <f t="shared" si="19"/>
        <v>93126.63</v>
      </c>
    </row>
    <row r="99" spans="1:9" ht="24" customHeight="1" x14ac:dyDescent="0.2">
      <c r="A99" s="9" t="s">
        <v>489</v>
      </c>
      <c r="B99" s="10" t="s">
        <v>315</v>
      </c>
      <c r="C99" s="9" t="s">
        <v>291</v>
      </c>
      <c r="D99" s="170" t="s">
        <v>520</v>
      </c>
      <c r="E99" s="18" t="s">
        <v>262</v>
      </c>
      <c r="F99" s="13">
        <v>1</v>
      </c>
      <c r="G99" s="14">
        <f>COMP!J92</f>
        <v>29925.910000000003</v>
      </c>
      <c r="H99" s="14">
        <f t="shared" si="18"/>
        <v>37817.370000000003</v>
      </c>
      <c r="I99" s="14">
        <f t="shared" si="19"/>
        <v>37817.370000000003</v>
      </c>
    </row>
    <row r="100" spans="1:9" ht="24" customHeight="1" x14ac:dyDescent="0.2">
      <c r="A100" s="9" t="s">
        <v>490</v>
      </c>
      <c r="B100" s="10" t="s">
        <v>324</v>
      </c>
      <c r="C100" s="9" t="s">
        <v>291</v>
      </c>
      <c r="D100" s="170" t="s">
        <v>325</v>
      </c>
      <c r="E100" s="18" t="s">
        <v>262</v>
      </c>
      <c r="F100" s="13">
        <v>1</v>
      </c>
      <c r="G100" s="14">
        <f>COMP!J104</f>
        <v>86295.485474001383</v>
      </c>
      <c r="H100" s="14">
        <f t="shared" si="18"/>
        <v>109051.6</v>
      </c>
      <c r="I100" s="14">
        <f t="shared" si="19"/>
        <v>109051.6</v>
      </c>
    </row>
    <row r="101" spans="1:9" ht="24" customHeight="1" x14ac:dyDescent="0.2">
      <c r="A101" s="9" t="s">
        <v>491</v>
      </c>
      <c r="B101" s="10" t="s">
        <v>331</v>
      </c>
      <c r="C101" s="9" t="s">
        <v>291</v>
      </c>
      <c r="D101" s="170" t="s">
        <v>521</v>
      </c>
      <c r="E101" s="18" t="s">
        <v>262</v>
      </c>
      <c r="F101" s="13">
        <v>1</v>
      </c>
      <c r="G101" s="14">
        <f>COMP!J112</f>
        <v>30054.11</v>
      </c>
      <c r="H101" s="14">
        <f t="shared" si="18"/>
        <v>37979.379999999997</v>
      </c>
      <c r="I101" s="14">
        <f t="shared" si="19"/>
        <v>37979.379999999997</v>
      </c>
    </row>
    <row r="102" spans="1:9" ht="24" customHeight="1" x14ac:dyDescent="0.2">
      <c r="A102" s="9" t="s">
        <v>492</v>
      </c>
      <c r="B102" s="10" t="s">
        <v>332</v>
      </c>
      <c r="C102" s="9" t="s">
        <v>291</v>
      </c>
      <c r="D102" s="170" t="s">
        <v>522</v>
      </c>
      <c r="E102" s="18" t="s">
        <v>262</v>
      </c>
      <c r="F102" s="13">
        <v>1</v>
      </c>
      <c r="G102" s="14">
        <f>COMP!J120</f>
        <v>2603.04</v>
      </c>
      <c r="H102" s="14">
        <f t="shared" si="18"/>
        <v>3289.46</v>
      </c>
      <c r="I102" s="14">
        <f t="shared" si="19"/>
        <v>3289.46</v>
      </c>
    </row>
    <row r="103" spans="1:9" ht="24" customHeight="1" x14ac:dyDescent="0.2">
      <c r="A103" s="9" t="s">
        <v>530</v>
      </c>
      <c r="B103" s="10" t="s">
        <v>546</v>
      </c>
      <c r="C103" s="9" t="s">
        <v>291</v>
      </c>
      <c r="D103" s="170" t="s">
        <v>545</v>
      </c>
      <c r="E103" s="18" t="s">
        <v>262</v>
      </c>
      <c r="F103" s="13">
        <v>1</v>
      </c>
      <c r="G103" s="14">
        <f>COMP!J130</f>
        <v>4301.8500000000004</v>
      </c>
      <c r="H103" s="14">
        <f t="shared" si="18"/>
        <v>5436.25</v>
      </c>
      <c r="I103" s="14">
        <f t="shared" si="19"/>
        <v>5436.25</v>
      </c>
    </row>
    <row r="104" spans="1:9" ht="24" customHeight="1" x14ac:dyDescent="0.2">
      <c r="A104" s="15" t="s">
        <v>232</v>
      </c>
      <c r="B104" s="151"/>
      <c r="C104" s="151"/>
      <c r="D104" s="151" t="s">
        <v>233</v>
      </c>
      <c r="E104" s="151"/>
      <c r="F104" s="152"/>
      <c r="G104" s="151"/>
      <c r="H104" s="151"/>
      <c r="I104" s="153">
        <f>SUM(I105:I106)</f>
        <v>2935.13</v>
      </c>
    </row>
    <row r="105" spans="1:9" ht="26.1" customHeight="1" x14ac:dyDescent="0.2">
      <c r="A105" s="9" t="s">
        <v>234</v>
      </c>
      <c r="B105" s="10" t="s">
        <v>235</v>
      </c>
      <c r="C105" s="9" t="s">
        <v>14</v>
      </c>
      <c r="D105" s="11" t="s">
        <v>236</v>
      </c>
      <c r="E105" s="18" t="s">
        <v>134</v>
      </c>
      <c r="F105" s="13">
        <v>1</v>
      </c>
      <c r="G105" s="14">
        <v>2022.58</v>
      </c>
      <c r="H105" s="14">
        <f>ROUND(G105*(1+$B$2),2)</f>
        <v>2555.9299999999998</v>
      </c>
      <c r="I105" s="14">
        <f t="shared" ref="I105:I106" si="20">H105*F105</f>
        <v>2555.9299999999998</v>
      </c>
    </row>
    <row r="106" spans="1:9" ht="24" customHeight="1" x14ac:dyDescent="0.2">
      <c r="A106" s="9" t="s">
        <v>237</v>
      </c>
      <c r="B106" s="10" t="s">
        <v>238</v>
      </c>
      <c r="C106" s="9" t="s">
        <v>14</v>
      </c>
      <c r="D106" s="11" t="s">
        <v>239</v>
      </c>
      <c r="E106" s="18" t="s">
        <v>249</v>
      </c>
      <c r="F106" s="13">
        <v>120</v>
      </c>
      <c r="G106" s="14">
        <v>2.5</v>
      </c>
      <c r="H106" s="14">
        <f>ROUND(G106*(1+$B$2),2)</f>
        <v>3.16</v>
      </c>
      <c r="I106" s="14">
        <f t="shared" si="20"/>
        <v>379.20000000000005</v>
      </c>
    </row>
    <row r="107" spans="1:9" ht="15" thickBot="1" x14ac:dyDescent="0.25">
      <c r="A107" s="158"/>
      <c r="B107" s="158"/>
      <c r="C107" s="158"/>
      <c r="D107" s="158"/>
      <c r="E107" s="158"/>
      <c r="F107" s="158"/>
      <c r="G107" s="158"/>
      <c r="H107" s="158"/>
      <c r="I107" s="158"/>
    </row>
    <row r="108" spans="1:9" x14ac:dyDescent="0.2">
      <c r="A108" s="186"/>
      <c r="B108" s="186"/>
      <c r="C108" s="186"/>
      <c r="D108" s="3"/>
      <c r="E108" s="160"/>
      <c r="F108" s="187" t="s">
        <v>240</v>
      </c>
      <c r="G108" s="188"/>
      <c r="H108" s="189">
        <f>H110/(1+$B$2)</f>
        <v>648091.98561792821</v>
      </c>
      <c r="I108" s="188"/>
    </row>
    <row r="109" spans="1:9" x14ac:dyDescent="0.2">
      <c r="A109" s="186"/>
      <c r="B109" s="186"/>
      <c r="C109" s="186"/>
      <c r="D109" s="3"/>
      <c r="E109" s="160"/>
      <c r="F109" s="190" t="s">
        <v>241</v>
      </c>
      <c r="G109" s="191"/>
      <c r="H109" s="192">
        <f>H110-H108</f>
        <v>170901.85660744773</v>
      </c>
      <c r="I109" s="191"/>
    </row>
    <row r="110" spans="1:9" ht="15" thickBot="1" x14ac:dyDescent="0.25">
      <c r="A110" s="186"/>
      <c r="B110" s="186"/>
      <c r="C110" s="186"/>
      <c r="D110" s="3"/>
      <c r="E110" s="160"/>
      <c r="F110" s="195" t="s">
        <v>242</v>
      </c>
      <c r="G110" s="196"/>
      <c r="H110" s="197">
        <f>I104+I93+I89+I86+I77+I74+I54+I50+I47+I44+I39+I35+I26+I14+I6</f>
        <v>818993.84222537593</v>
      </c>
      <c r="I110" s="196"/>
    </row>
    <row r="111" spans="1:9" ht="6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69.95" customHeight="1" x14ac:dyDescent="0.2">
      <c r="A112" s="183" t="s">
        <v>243</v>
      </c>
      <c r="B112" s="184"/>
      <c r="C112" s="184"/>
      <c r="D112" s="184"/>
      <c r="E112" s="184"/>
      <c r="F112" s="184"/>
      <c r="G112" s="184"/>
      <c r="H112" s="184"/>
      <c r="I112" s="184"/>
    </row>
  </sheetData>
  <mergeCells count="14">
    <mergeCell ref="B1:D1"/>
    <mergeCell ref="F1:G2"/>
    <mergeCell ref="A3:D3"/>
    <mergeCell ref="A4:I4"/>
    <mergeCell ref="A108:C108"/>
    <mergeCell ref="F108:G108"/>
    <mergeCell ref="H108:I108"/>
    <mergeCell ref="A112:I112"/>
    <mergeCell ref="A109:C109"/>
    <mergeCell ref="F109:G109"/>
    <mergeCell ref="H109:I109"/>
    <mergeCell ref="A110:C110"/>
    <mergeCell ref="F110:G110"/>
    <mergeCell ref="H110:I110"/>
  </mergeCells>
  <pageMargins left="0.5" right="0.5" top="1" bottom="1" header="0.5" footer="0.5"/>
  <pageSetup paperSize="9" fitToHeight="0" orientation="landscape" r:id="rId1"/>
  <headerFooter>
    <oddHeader>&amp;L &amp;CMinha Empresa
CNPJ: 14.235.907/0001-44 &amp;R</oddHeader>
    <oddFooter>&amp;L &amp;C  -  -  / BA
 / jvcorreiasilva@gmail.com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42"/>
  <sheetViews>
    <sheetView tabSelected="1" view="pageBreakPreview" topLeftCell="C1" zoomScale="106" zoomScaleNormal="100" zoomScaleSheetLayoutView="106" workbookViewId="0">
      <selection activeCell="H38" sqref="H38"/>
    </sheetView>
  </sheetViews>
  <sheetFormatPr defaultRowHeight="14.25" x14ac:dyDescent="0.2"/>
  <cols>
    <col min="1" max="1" width="6.125" customWidth="1"/>
    <col min="2" max="2" width="44.25" customWidth="1"/>
    <col min="3" max="3" width="7.5" customWidth="1"/>
    <col min="4" max="4" width="15" customWidth="1"/>
    <col min="5" max="5" width="13.375" customWidth="1"/>
    <col min="6" max="6" width="13.625" customWidth="1"/>
    <col min="7" max="7" width="14.25" customWidth="1"/>
    <col min="8" max="8" width="13.75" customWidth="1"/>
    <col min="9" max="9" width="14.125" customWidth="1"/>
    <col min="10" max="12" width="13.5" customWidth="1"/>
  </cols>
  <sheetData>
    <row r="2" spans="1:13" ht="16.5" thickBot="1" x14ac:dyDescent="0.3">
      <c r="A2" s="221" t="s">
        <v>397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3" ht="15.75" thickTop="1" thickBot="1" x14ac:dyDescent="0.25">
      <c r="A3" s="85"/>
      <c r="B3" s="86"/>
      <c r="C3" s="87"/>
      <c r="D3" s="88"/>
      <c r="E3" s="85"/>
      <c r="F3" s="85"/>
      <c r="G3" s="85"/>
      <c r="H3" s="85"/>
      <c r="I3" s="85"/>
      <c r="J3" s="85"/>
      <c r="K3" s="85"/>
      <c r="L3" s="85"/>
    </row>
    <row r="4" spans="1:13" ht="15" x14ac:dyDescent="0.2">
      <c r="A4" s="223" t="s">
        <v>446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5"/>
    </row>
    <row r="5" spans="1:13" ht="15" x14ac:dyDescent="0.2">
      <c r="A5" s="89" t="s">
        <v>257</v>
      </c>
      <c r="B5" s="86"/>
      <c r="C5" s="90"/>
      <c r="D5" s="88"/>
      <c r="E5" s="85"/>
      <c r="F5" s="85"/>
      <c r="G5" s="85"/>
      <c r="H5" s="85"/>
      <c r="I5" s="85"/>
      <c r="J5" s="85"/>
      <c r="K5" s="85"/>
      <c r="L5" s="91"/>
    </row>
    <row r="6" spans="1:13" ht="15.75" thickBot="1" x14ac:dyDescent="0.25">
      <c r="A6" s="92" t="s">
        <v>447</v>
      </c>
      <c r="B6" s="93"/>
      <c r="C6" s="94"/>
      <c r="D6" s="95"/>
      <c r="E6" s="96"/>
      <c r="F6" s="96"/>
      <c r="G6" s="96"/>
      <c r="H6" s="96"/>
      <c r="I6" s="96"/>
      <c r="J6" s="96"/>
      <c r="K6" s="96"/>
      <c r="L6" s="97"/>
    </row>
    <row r="7" spans="1:13" ht="15" thickBot="1" x14ac:dyDescent="0.25">
      <c r="A7" s="9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</row>
    <row r="8" spans="1:13" ht="15" thickBot="1" x14ac:dyDescent="0.25">
      <c r="A8" s="100" t="s">
        <v>398</v>
      </c>
      <c r="B8" s="101" t="s">
        <v>399</v>
      </c>
      <c r="C8" s="102" t="s">
        <v>400</v>
      </c>
      <c r="D8" s="103" t="s">
        <v>401</v>
      </c>
      <c r="E8" s="101" t="s">
        <v>402</v>
      </c>
      <c r="F8" s="101" t="s">
        <v>403</v>
      </c>
      <c r="G8" s="101" t="s">
        <v>404</v>
      </c>
      <c r="H8" s="101" t="s">
        <v>405</v>
      </c>
      <c r="I8" s="101" t="s">
        <v>406</v>
      </c>
      <c r="J8" s="101" t="s">
        <v>407</v>
      </c>
      <c r="K8" s="101" t="s">
        <v>408</v>
      </c>
      <c r="L8" s="101" t="s">
        <v>409</v>
      </c>
    </row>
    <row r="9" spans="1:13" x14ac:dyDescent="0.2">
      <c r="A9" s="104"/>
      <c r="B9" s="105" t="s">
        <v>574</v>
      </c>
      <c r="C9" s="260">
        <f>C11+C13+C15+C17+C19+C21+C23+C25+C27+C29+C31+C33+C35+C37+C39</f>
        <v>0.99999999999999989</v>
      </c>
      <c r="D9" s="226">
        <f>D11+D13+D15+D17+D19+D21+D23+D25+D27+D29+D31+D33+D35+D37+D39</f>
        <v>830113.47222537617</v>
      </c>
      <c r="E9" s="227">
        <f>E12+E14+E16+E18+E20+E22+E24+E26+E28+E30+E32+E34+E36+E38+E40</f>
        <v>45870.625656372002</v>
      </c>
      <c r="F9" s="227">
        <f t="shared" ref="F9:L9" si="0">F12+F14+F16+F18+F20+F22+F24+F26+F28+F30+F32+F34+F36+F38+F40</f>
        <v>97232.380772772012</v>
      </c>
      <c r="G9" s="227">
        <f t="shared" si="0"/>
        <v>69717.349156371987</v>
      </c>
      <c r="H9" s="227">
        <f t="shared" si="0"/>
        <v>139245.29491997202</v>
      </c>
      <c r="I9" s="227">
        <f>I12+I14+I16+I18+I20+I22+I24+I26+I28+I30+I32+I34+I36+I38+I40</f>
        <v>132722.21977997202</v>
      </c>
      <c r="J9" s="227">
        <f t="shared" si="0"/>
        <v>142043.57017997201</v>
      </c>
      <c r="K9" s="227">
        <f t="shared" si="0"/>
        <v>128780.89927997201</v>
      </c>
      <c r="L9" s="227">
        <f t="shared" si="0"/>
        <v>74501.132479972002</v>
      </c>
    </row>
    <row r="10" spans="1:13" x14ac:dyDescent="0.2">
      <c r="A10" s="106"/>
      <c r="B10" s="107"/>
      <c r="C10" s="261"/>
      <c r="D10" s="220"/>
      <c r="E10" s="219"/>
      <c r="F10" s="219"/>
      <c r="G10" s="219"/>
      <c r="H10" s="219"/>
      <c r="I10" s="219"/>
      <c r="J10" s="219"/>
      <c r="K10" s="219"/>
      <c r="L10" s="219"/>
    </row>
    <row r="11" spans="1:13" x14ac:dyDescent="0.2">
      <c r="A11" s="108">
        <v>1</v>
      </c>
      <c r="B11" s="109" t="str">
        <f>[3]PO!D11</f>
        <v>SERVIÇOS PRELIMINARES</v>
      </c>
      <c r="C11" s="215">
        <f t="shared" ref="C11" si="1">D11/$D$41</f>
        <v>0.10963218558036787</v>
      </c>
      <c r="D11" s="216">
        <f>PO!I6</f>
        <v>91007.154239775991</v>
      </c>
      <c r="E11" s="110">
        <v>0.125</v>
      </c>
      <c r="F11" s="110">
        <v>0.125</v>
      </c>
      <c r="G11" s="110">
        <v>0.125</v>
      </c>
      <c r="H11" s="110">
        <v>0.125</v>
      </c>
      <c r="I11" s="110">
        <v>0.125</v>
      </c>
      <c r="J11" s="110">
        <v>0.125</v>
      </c>
      <c r="K11" s="110">
        <v>0.125</v>
      </c>
      <c r="L11" s="110">
        <v>0.125</v>
      </c>
      <c r="M11" s="265">
        <f>SUM(E11:L11)</f>
        <v>1</v>
      </c>
    </row>
    <row r="12" spans="1:13" x14ac:dyDescent="0.2">
      <c r="A12" s="106"/>
      <c r="B12" s="111"/>
      <c r="C12" s="215"/>
      <c r="D12" s="218"/>
      <c r="E12" s="112">
        <f>E11*$D$11</f>
        <v>11375.894279971999</v>
      </c>
      <c r="F12" s="112">
        <f t="shared" ref="F12:L12" si="2">F11*$D$11</f>
        <v>11375.894279971999</v>
      </c>
      <c r="G12" s="112">
        <f t="shared" si="2"/>
        <v>11375.894279971999</v>
      </c>
      <c r="H12" s="112">
        <f t="shared" si="2"/>
        <v>11375.894279971999</v>
      </c>
      <c r="I12" s="112">
        <f t="shared" si="2"/>
        <v>11375.894279971999</v>
      </c>
      <c r="J12" s="112">
        <f t="shared" si="2"/>
        <v>11375.894279971999</v>
      </c>
      <c r="K12" s="112">
        <f t="shared" si="2"/>
        <v>11375.894279971999</v>
      </c>
      <c r="L12" s="112">
        <f t="shared" si="2"/>
        <v>11375.894279971999</v>
      </c>
      <c r="M12" s="265"/>
    </row>
    <row r="13" spans="1:13" x14ac:dyDescent="0.2">
      <c r="A13" s="108">
        <v>2</v>
      </c>
      <c r="B13" s="109" t="s">
        <v>36</v>
      </c>
      <c r="C13" s="215">
        <f>D13/$D$41</f>
        <v>7.6769621124156334E-2</v>
      </c>
      <c r="D13" s="216">
        <f>PO!I14</f>
        <v>63727.496752800005</v>
      </c>
      <c r="E13" s="110">
        <v>0.5</v>
      </c>
      <c r="F13" s="110">
        <v>0.5</v>
      </c>
      <c r="G13" s="110"/>
      <c r="H13" s="110"/>
      <c r="I13" s="110"/>
      <c r="J13" s="110"/>
      <c r="K13" s="110"/>
      <c r="L13" s="110"/>
      <c r="M13" s="265">
        <f t="shared" ref="M12:M40" si="3">SUM(E13:L13)</f>
        <v>1</v>
      </c>
    </row>
    <row r="14" spans="1:13" x14ac:dyDescent="0.2">
      <c r="A14" s="106"/>
      <c r="B14" s="111"/>
      <c r="C14" s="215"/>
      <c r="D14" s="218"/>
      <c r="E14" s="112">
        <f t="shared" ref="E14:L14" si="4">E13*$D$13</f>
        <v>31863.748376400003</v>
      </c>
      <c r="F14" s="112">
        <f t="shared" si="4"/>
        <v>31863.748376400003</v>
      </c>
      <c r="G14" s="112">
        <f t="shared" si="4"/>
        <v>0</v>
      </c>
      <c r="H14" s="112">
        <f t="shared" si="4"/>
        <v>0</v>
      </c>
      <c r="I14" s="112">
        <f t="shared" si="4"/>
        <v>0</v>
      </c>
      <c r="J14" s="112">
        <f t="shared" si="4"/>
        <v>0</v>
      </c>
      <c r="K14" s="112">
        <f t="shared" si="4"/>
        <v>0</v>
      </c>
      <c r="L14" s="112">
        <f t="shared" si="4"/>
        <v>0</v>
      </c>
      <c r="M14" s="265"/>
    </row>
    <row r="15" spans="1:13" x14ac:dyDescent="0.2">
      <c r="A15" s="108">
        <v>3</v>
      </c>
      <c r="B15" s="109" t="s">
        <v>64</v>
      </c>
      <c r="C15" s="215">
        <f t="shared" ref="C15" si="5">D15/$D$41</f>
        <v>0.12374634754140036</v>
      </c>
      <c r="D15" s="216">
        <f>PO!I26</f>
        <v>102723.51023279999</v>
      </c>
      <c r="E15" s="110"/>
      <c r="F15" s="110">
        <v>0.5</v>
      </c>
      <c r="G15" s="110">
        <v>0.5</v>
      </c>
      <c r="H15" s="110"/>
      <c r="I15" s="110"/>
      <c r="J15" s="110"/>
      <c r="K15" s="110"/>
      <c r="L15" s="110"/>
      <c r="M15" s="265">
        <f t="shared" si="3"/>
        <v>1</v>
      </c>
    </row>
    <row r="16" spans="1:13" x14ac:dyDescent="0.2">
      <c r="A16" s="106"/>
      <c r="B16" s="113"/>
      <c r="C16" s="215"/>
      <c r="D16" s="218"/>
      <c r="E16" s="112">
        <f>E15*D$15</f>
        <v>0</v>
      </c>
      <c r="F16" s="112">
        <f t="shared" ref="F16:L16" si="6">F15*$D15</f>
        <v>51361.755116399996</v>
      </c>
      <c r="G16" s="112">
        <f t="shared" si="6"/>
        <v>51361.755116399996</v>
      </c>
      <c r="H16" s="112">
        <f t="shared" si="6"/>
        <v>0</v>
      </c>
      <c r="I16" s="112">
        <f t="shared" si="6"/>
        <v>0</v>
      </c>
      <c r="J16" s="112">
        <f t="shared" si="6"/>
        <v>0</v>
      </c>
      <c r="K16" s="112">
        <f t="shared" si="6"/>
        <v>0</v>
      </c>
      <c r="L16" s="112">
        <f t="shared" si="6"/>
        <v>0</v>
      </c>
      <c r="M16" s="265"/>
    </row>
    <row r="17" spans="1:13" x14ac:dyDescent="0.2">
      <c r="A17" s="108">
        <v>4</v>
      </c>
      <c r="B17" s="114" t="str">
        <f>PO!D36</f>
        <v>SISTEMA DE VEDAÇÃO VERTICAL</v>
      </c>
      <c r="C17" s="215">
        <f t="shared" ref="C17" si="7">D17/$D$41</f>
        <v>1.3096753954438056E-2</v>
      </c>
      <c r="D17" s="216">
        <f>PO!I36</f>
        <v>10871.7919</v>
      </c>
      <c r="E17" s="115"/>
      <c r="F17" s="115"/>
      <c r="G17" s="115">
        <v>0.4</v>
      </c>
      <c r="H17" s="115">
        <v>0.6</v>
      </c>
      <c r="I17" s="115"/>
      <c r="J17" s="115"/>
      <c r="K17" s="115"/>
      <c r="L17" s="115"/>
      <c r="M17" s="265">
        <f t="shared" si="3"/>
        <v>1</v>
      </c>
    </row>
    <row r="18" spans="1:13" x14ac:dyDescent="0.2">
      <c r="A18" s="106"/>
      <c r="B18" s="113"/>
      <c r="C18" s="215"/>
      <c r="D18" s="218"/>
      <c r="E18" s="112">
        <f t="shared" ref="E18:L18" si="8">E17*$D17</f>
        <v>0</v>
      </c>
      <c r="F18" s="112">
        <f t="shared" si="8"/>
        <v>0</v>
      </c>
      <c r="G18" s="112">
        <f t="shared" si="8"/>
        <v>4348.7167600000002</v>
      </c>
      <c r="H18" s="112">
        <f t="shared" si="8"/>
        <v>6523.0751399999999</v>
      </c>
      <c r="I18" s="112">
        <f t="shared" si="8"/>
        <v>0</v>
      </c>
      <c r="J18" s="112">
        <f t="shared" si="8"/>
        <v>0</v>
      </c>
      <c r="K18" s="112">
        <f t="shared" si="8"/>
        <v>0</v>
      </c>
      <c r="L18" s="112">
        <f t="shared" si="8"/>
        <v>0</v>
      </c>
      <c r="M18" s="265"/>
    </row>
    <row r="19" spans="1:13" x14ac:dyDescent="0.2">
      <c r="A19" s="108">
        <v>5</v>
      </c>
      <c r="B19" s="114" t="str">
        <f>PO!D40</f>
        <v>REVESTIMENTOS INTERNOS E EXTERNOS</v>
      </c>
      <c r="C19" s="215">
        <f t="shared" ref="C19:C39" si="9">D19/$D$41</f>
        <v>3.2914427863401631E-2</v>
      </c>
      <c r="D19" s="216">
        <f>PO!I40</f>
        <v>27322.71</v>
      </c>
      <c r="E19" s="110"/>
      <c r="F19" s="110"/>
      <c r="G19" s="110"/>
      <c r="H19" s="110">
        <v>0.5</v>
      </c>
      <c r="I19" s="110">
        <v>0.5</v>
      </c>
      <c r="J19" s="110"/>
      <c r="K19" s="110"/>
      <c r="L19" s="110"/>
      <c r="M19" s="265">
        <f t="shared" si="3"/>
        <v>1</v>
      </c>
    </row>
    <row r="20" spans="1:13" x14ac:dyDescent="0.2">
      <c r="A20" s="106"/>
      <c r="B20" s="113"/>
      <c r="C20" s="215"/>
      <c r="D20" s="218"/>
      <c r="E20" s="112">
        <f t="shared" ref="E20:L22" si="10">E19*$D19</f>
        <v>0</v>
      </c>
      <c r="F20" s="112">
        <f>F19*$D19</f>
        <v>0</v>
      </c>
      <c r="G20" s="112">
        <f t="shared" si="10"/>
        <v>0</v>
      </c>
      <c r="H20" s="112">
        <f t="shared" si="10"/>
        <v>13661.355</v>
      </c>
      <c r="I20" s="112">
        <f t="shared" si="10"/>
        <v>13661.355</v>
      </c>
      <c r="J20" s="112">
        <f t="shared" si="10"/>
        <v>0</v>
      </c>
      <c r="K20" s="112">
        <f t="shared" si="10"/>
        <v>0</v>
      </c>
      <c r="L20" s="112">
        <f t="shared" si="10"/>
        <v>0</v>
      </c>
      <c r="M20" s="265"/>
    </row>
    <row r="21" spans="1:13" x14ac:dyDescent="0.2">
      <c r="A21" s="108">
        <v>6</v>
      </c>
      <c r="B21" s="114" t="str">
        <f>PO!D45</f>
        <v>PISOS</v>
      </c>
      <c r="C21" s="215">
        <f t="shared" si="9"/>
        <v>1.4098018393348809E-2</v>
      </c>
      <c r="D21" s="216">
        <f>PO!I45</f>
        <v>11702.954999999998</v>
      </c>
      <c r="E21" s="262"/>
      <c r="F21" s="262"/>
      <c r="G21" s="262"/>
      <c r="H21" s="262"/>
      <c r="I21" s="262"/>
      <c r="J21" s="263">
        <v>0.5</v>
      </c>
      <c r="K21" s="263">
        <v>0.5</v>
      </c>
      <c r="L21" s="262"/>
      <c r="M21" s="265">
        <f t="shared" si="3"/>
        <v>1</v>
      </c>
    </row>
    <row r="22" spans="1:13" x14ac:dyDescent="0.2">
      <c r="A22" s="106"/>
      <c r="B22" s="113"/>
      <c r="C22" s="215"/>
      <c r="D22" s="218"/>
      <c r="E22" s="112">
        <f t="shared" si="10"/>
        <v>0</v>
      </c>
      <c r="F22" s="112">
        <f t="shared" si="10"/>
        <v>0</v>
      </c>
      <c r="G22" s="112">
        <f t="shared" si="10"/>
        <v>0</v>
      </c>
      <c r="H22" s="112">
        <f t="shared" si="10"/>
        <v>0</v>
      </c>
      <c r="I22" s="112">
        <f t="shared" si="10"/>
        <v>0</v>
      </c>
      <c r="J22" s="112">
        <f>J21*$D21</f>
        <v>5851.4774999999991</v>
      </c>
      <c r="K22" s="112">
        <f t="shared" si="10"/>
        <v>5851.4774999999991</v>
      </c>
      <c r="L22" s="112">
        <f t="shared" si="10"/>
        <v>0</v>
      </c>
      <c r="M22" s="265"/>
    </row>
    <row r="23" spans="1:13" x14ac:dyDescent="0.2">
      <c r="A23" s="108">
        <v>7</v>
      </c>
      <c r="B23" s="114" t="str">
        <f>PO!D48</f>
        <v>FORRO</v>
      </c>
      <c r="C23" s="215">
        <f t="shared" si="9"/>
        <v>3.0326996058154584E-2</v>
      </c>
      <c r="D23" s="216">
        <f>PO!I48</f>
        <v>25174.847999999998</v>
      </c>
      <c r="E23" s="262"/>
      <c r="F23" s="262"/>
      <c r="G23" s="262"/>
      <c r="H23" s="262"/>
      <c r="I23" s="262"/>
      <c r="J23" s="263">
        <v>0.5</v>
      </c>
      <c r="K23" s="263">
        <v>0.5</v>
      </c>
      <c r="L23" s="262"/>
      <c r="M23" s="265">
        <f t="shared" si="3"/>
        <v>1</v>
      </c>
    </row>
    <row r="24" spans="1:13" x14ac:dyDescent="0.2">
      <c r="A24" s="106"/>
      <c r="B24" s="113"/>
      <c r="C24" s="215"/>
      <c r="D24" s="218"/>
      <c r="E24" s="112">
        <f t="shared" ref="E24:L24" si="11">E23*$D23</f>
        <v>0</v>
      </c>
      <c r="F24" s="112">
        <f t="shared" si="11"/>
        <v>0</v>
      </c>
      <c r="G24" s="112">
        <f t="shared" si="11"/>
        <v>0</v>
      </c>
      <c r="H24" s="112">
        <f t="shared" si="11"/>
        <v>0</v>
      </c>
      <c r="I24" s="112">
        <f t="shared" si="11"/>
        <v>0</v>
      </c>
      <c r="J24" s="112">
        <f>J23*$D23</f>
        <v>12587.423999999999</v>
      </c>
      <c r="K24" s="112">
        <f t="shared" ref="K24:L24" si="12">K23*$D23</f>
        <v>12587.423999999999</v>
      </c>
      <c r="L24" s="112">
        <f t="shared" si="12"/>
        <v>0</v>
      </c>
      <c r="M24" s="265"/>
    </row>
    <row r="25" spans="1:13" s="181" customFormat="1" x14ac:dyDescent="0.2">
      <c r="A25" s="259">
        <v>8</v>
      </c>
      <c r="B25" s="264" t="s">
        <v>119</v>
      </c>
      <c r="C25" s="215">
        <f t="shared" si="9"/>
        <v>2.1925881953471567E-2</v>
      </c>
      <c r="D25" s="216">
        <f>PO!I51</f>
        <v>18200.969999999998</v>
      </c>
      <c r="E25" s="263"/>
      <c r="F25" s="263"/>
      <c r="G25" s="263"/>
      <c r="H25" s="263">
        <v>0.5</v>
      </c>
      <c r="I25" s="263">
        <v>0.5</v>
      </c>
      <c r="J25" s="263"/>
      <c r="K25" s="263"/>
      <c r="L25" s="262"/>
      <c r="M25" s="265">
        <f t="shared" si="3"/>
        <v>1</v>
      </c>
    </row>
    <row r="26" spans="1:13" s="181" customFormat="1" x14ac:dyDescent="0.2">
      <c r="A26" s="259"/>
      <c r="B26" s="264"/>
      <c r="C26" s="215"/>
      <c r="D26" s="218"/>
      <c r="E26" s="112">
        <f t="shared" ref="E26:L26" si="13">E25*$D25</f>
        <v>0</v>
      </c>
      <c r="F26" s="112">
        <f t="shared" si="13"/>
        <v>0</v>
      </c>
      <c r="G26" s="112">
        <f t="shared" si="13"/>
        <v>0</v>
      </c>
      <c r="H26" s="112">
        <f t="shared" si="13"/>
        <v>9100.4849999999988</v>
      </c>
      <c r="I26" s="112">
        <f t="shared" si="13"/>
        <v>9100.4849999999988</v>
      </c>
      <c r="J26" s="112">
        <f>J25*$D25</f>
        <v>0</v>
      </c>
      <c r="K26" s="112">
        <f t="shared" ref="K26:L26" si="14">K25*$D25</f>
        <v>0</v>
      </c>
      <c r="L26" s="112">
        <f t="shared" si="14"/>
        <v>0</v>
      </c>
      <c r="M26" s="265"/>
    </row>
    <row r="27" spans="1:13" x14ac:dyDescent="0.2">
      <c r="A27" s="108">
        <v>9</v>
      </c>
      <c r="B27" s="109" t="str">
        <f>PO!D55</f>
        <v>INSTALAÇÕES ELÉTRICAS</v>
      </c>
      <c r="C27" s="215">
        <f t="shared" si="9"/>
        <v>3.1694257327818512E-2</v>
      </c>
      <c r="D27" s="216">
        <f>PO!I55</f>
        <v>26309.829999999998</v>
      </c>
      <c r="E27" s="110">
        <v>0.1</v>
      </c>
      <c r="F27" s="110">
        <v>0.1</v>
      </c>
      <c r="G27" s="110">
        <v>0.1</v>
      </c>
      <c r="H27" s="110">
        <v>0.1</v>
      </c>
      <c r="I27" s="110">
        <v>0.1</v>
      </c>
      <c r="J27" s="110">
        <v>0.1</v>
      </c>
      <c r="K27" s="110">
        <v>0.1</v>
      </c>
      <c r="L27" s="110">
        <v>0.3</v>
      </c>
      <c r="M27" s="265">
        <f t="shared" si="3"/>
        <v>1</v>
      </c>
    </row>
    <row r="28" spans="1:13" x14ac:dyDescent="0.2">
      <c r="A28" s="106"/>
      <c r="B28" s="113"/>
      <c r="C28" s="215"/>
      <c r="D28" s="218"/>
      <c r="E28" s="112">
        <f t="shared" ref="E28:L28" si="15">E27*$D27</f>
        <v>2630.9830000000002</v>
      </c>
      <c r="F28" s="112">
        <f t="shared" si="15"/>
        <v>2630.9830000000002</v>
      </c>
      <c r="G28" s="112">
        <f t="shared" si="15"/>
        <v>2630.9830000000002</v>
      </c>
      <c r="H28" s="112">
        <f t="shared" si="15"/>
        <v>2630.9830000000002</v>
      </c>
      <c r="I28" s="112">
        <f t="shared" si="15"/>
        <v>2630.9830000000002</v>
      </c>
      <c r="J28" s="112">
        <f t="shared" si="15"/>
        <v>2630.9830000000002</v>
      </c>
      <c r="K28" s="112">
        <f t="shared" si="15"/>
        <v>2630.9830000000002</v>
      </c>
      <c r="L28" s="112">
        <f t="shared" si="15"/>
        <v>7892.9489999999987</v>
      </c>
      <c r="M28" s="265"/>
    </row>
    <row r="29" spans="1:13" x14ac:dyDescent="0.2">
      <c r="A29" s="108">
        <v>10</v>
      </c>
      <c r="B29" s="114" t="str">
        <f>PO!D78</f>
        <v>CLIMATIZAÇÃO</v>
      </c>
      <c r="C29" s="215">
        <f t="shared" si="9"/>
        <v>5.5093251139987878E-2</v>
      </c>
      <c r="D29" s="216">
        <f>PO!I78</f>
        <v>45733.65</v>
      </c>
      <c r="E29" s="110"/>
      <c r="F29" s="110"/>
      <c r="G29" s="110"/>
      <c r="H29" s="110"/>
      <c r="I29" s="110"/>
      <c r="J29" s="110"/>
      <c r="K29" s="110"/>
      <c r="L29" s="110">
        <v>1</v>
      </c>
      <c r="M29" s="265">
        <f t="shared" si="3"/>
        <v>1</v>
      </c>
    </row>
    <row r="30" spans="1:13" x14ac:dyDescent="0.2">
      <c r="A30" s="106"/>
      <c r="B30" s="113"/>
      <c r="C30" s="215"/>
      <c r="D30" s="218"/>
      <c r="E30" s="112">
        <f t="shared" ref="E30:L30" si="16">E29*$D29</f>
        <v>0</v>
      </c>
      <c r="F30" s="112">
        <f t="shared" si="16"/>
        <v>0</v>
      </c>
      <c r="G30" s="112">
        <f t="shared" si="16"/>
        <v>0</v>
      </c>
      <c r="H30" s="112">
        <f t="shared" si="16"/>
        <v>0</v>
      </c>
      <c r="I30" s="112">
        <f t="shared" si="16"/>
        <v>0</v>
      </c>
      <c r="J30" s="112">
        <f t="shared" si="16"/>
        <v>0</v>
      </c>
      <c r="K30" s="112">
        <f t="shared" si="16"/>
        <v>0</v>
      </c>
      <c r="L30" s="112">
        <f t="shared" si="16"/>
        <v>45733.65</v>
      </c>
      <c r="M30" s="265"/>
    </row>
    <row r="31" spans="1:13" x14ac:dyDescent="0.2">
      <c r="A31" s="108">
        <v>11</v>
      </c>
      <c r="B31" s="114" t="str">
        <f>PO!D81</f>
        <v>INSTALAÇÕES HIDROSSANITÁRIAS</v>
      </c>
      <c r="C31" s="215">
        <f t="shared" si="9"/>
        <v>1.5323929108027234E-3</v>
      </c>
      <c r="D31" s="216">
        <f>PO!I81</f>
        <v>1272.06</v>
      </c>
      <c r="E31" s="110"/>
      <c r="F31" s="110"/>
      <c r="G31" s="110"/>
      <c r="H31" s="110"/>
      <c r="I31" s="110"/>
      <c r="J31" s="110">
        <v>0.4</v>
      </c>
      <c r="K31" s="110">
        <v>0.3</v>
      </c>
      <c r="L31" s="110">
        <v>0.3</v>
      </c>
      <c r="M31" s="265">
        <f t="shared" si="3"/>
        <v>1</v>
      </c>
    </row>
    <row r="32" spans="1:13" x14ac:dyDescent="0.2">
      <c r="A32" s="106"/>
      <c r="B32" s="116"/>
      <c r="C32" s="215"/>
      <c r="D32" s="218"/>
      <c r="E32" s="112">
        <f t="shared" ref="E32:L32" si="17">E31*$D31</f>
        <v>0</v>
      </c>
      <c r="F32" s="112">
        <f t="shared" si="17"/>
        <v>0</v>
      </c>
      <c r="G32" s="112">
        <f t="shared" si="17"/>
        <v>0</v>
      </c>
      <c r="H32" s="112">
        <f t="shared" si="17"/>
        <v>0</v>
      </c>
      <c r="I32" s="112">
        <f t="shared" si="17"/>
        <v>0</v>
      </c>
      <c r="J32" s="112">
        <f t="shared" si="17"/>
        <v>508.82400000000001</v>
      </c>
      <c r="K32" s="112">
        <f t="shared" si="17"/>
        <v>381.61799999999999</v>
      </c>
      <c r="L32" s="112">
        <f t="shared" si="17"/>
        <v>381.61799999999999</v>
      </c>
      <c r="M32" s="265"/>
    </row>
    <row r="33" spans="1:13" x14ac:dyDescent="0.2">
      <c r="A33" s="108">
        <v>12</v>
      </c>
      <c r="B33" s="114" t="str">
        <f>PO!D90</f>
        <v>ESQUADRIAS</v>
      </c>
      <c r="C33" s="215">
        <f t="shared" si="9"/>
        <v>1.5823698011774606E-2</v>
      </c>
      <c r="D33" s="216">
        <f>PO!I90</f>
        <v>13135.464900000001</v>
      </c>
      <c r="E33" s="110"/>
      <c r="F33" s="110"/>
      <c r="G33" s="110"/>
      <c r="H33" s="110"/>
      <c r="I33" s="110"/>
      <c r="J33" s="110">
        <v>1</v>
      </c>
      <c r="K33" s="110"/>
      <c r="L33" s="110"/>
      <c r="M33" s="265">
        <f t="shared" si="3"/>
        <v>1</v>
      </c>
    </row>
    <row r="34" spans="1:13" x14ac:dyDescent="0.2">
      <c r="A34" s="106"/>
      <c r="B34" s="116"/>
      <c r="C34" s="215"/>
      <c r="D34" s="218"/>
      <c r="E34" s="112">
        <f t="shared" ref="E34:L34" si="18">E33*$D33</f>
        <v>0</v>
      </c>
      <c r="F34" s="112">
        <f t="shared" si="18"/>
        <v>0</v>
      </c>
      <c r="G34" s="112">
        <f t="shared" si="18"/>
        <v>0</v>
      </c>
      <c r="H34" s="112">
        <f t="shared" si="18"/>
        <v>0</v>
      </c>
      <c r="I34" s="112">
        <f t="shared" si="18"/>
        <v>0</v>
      </c>
      <c r="J34" s="112">
        <f t="shared" si="18"/>
        <v>13135.464900000001</v>
      </c>
      <c r="K34" s="112">
        <f t="shared" si="18"/>
        <v>0</v>
      </c>
      <c r="L34" s="112">
        <f t="shared" si="18"/>
        <v>0</v>
      </c>
      <c r="M34" s="265"/>
    </row>
    <row r="35" spans="1:13" s="181" customFormat="1" x14ac:dyDescent="0.2">
      <c r="A35" s="108">
        <v>13</v>
      </c>
      <c r="B35" s="114" t="str">
        <f>PO!D93</f>
        <v>PINTURA</v>
      </c>
      <c r="C35" s="215">
        <f t="shared" si="9"/>
        <v>7.447043575172352E-3</v>
      </c>
      <c r="D35" s="216">
        <f>PO!I93</f>
        <v>6181.8912</v>
      </c>
      <c r="E35" s="110"/>
      <c r="F35" s="110"/>
      <c r="G35" s="110"/>
      <c r="H35" s="110"/>
      <c r="I35" s="110"/>
      <c r="J35" s="110"/>
      <c r="K35" s="110"/>
      <c r="L35" s="110">
        <v>1</v>
      </c>
      <c r="M35" s="265">
        <f t="shared" si="3"/>
        <v>1</v>
      </c>
    </row>
    <row r="36" spans="1:13" s="181" customFormat="1" x14ac:dyDescent="0.2">
      <c r="A36" s="106"/>
      <c r="B36" s="116"/>
      <c r="C36" s="215"/>
      <c r="D36" s="218"/>
      <c r="E36" s="112">
        <f t="shared" ref="E36:L36" si="19">E35*$D35</f>
        <v>0</v>
      </c>
      <c r="F36" s="112">
        <f t="shared" si="19"/>
        <v>0</v>
      </c>
      <c r="G36" s="112">
        <f t="shared" si="19"/>
        <v>0</v>
      </c>
      <c r="H36" s="112">
        <f t="shared" si="19"/>
        <v>0</v>
      </c>
      <c r="I36" s="112">
        <f t="shared" si="19"/>
        <v>0</v>
      </c>
      <c r="J36" s="112">
        <f t="shared" si="19"/>
        <v>0</v>
      </c>
      <c r="K36" s="112">
        <f t="shared" si="19"/>
        <v>0</v>
      </c>
      <c r="L36" s="112">
        <f t="shared" si="19"/>
        <v>6181.8912</v>
      </c>
      <c r="M36" s="265"/>
    </row>
    <row r="37" spans="1:13" s="181" customFormat="1" x14ac:dyDescent="0.2">
      <c r="A37" s="108">
        <v>14</v>
      </c>
      <c r="B37" s="114" t="str">
        <f>PO!D97</f>
        <v>PIER</v>
      </c>
      <c r="C37" s="215">
        <f t="shared" si="9"/>
        <v>0.46236330675500037</v>
      </c>
      <c r="D37" s="216">
        <f>PO!I97</f>
        <v>383814.01000000007</v>
      </c>
      <c r="E37" s="110"/>
      <c r="F37" s="110"/>
      <c r="G37" s="110"/>
      <c r="H37" s="110">
        <v>0.25</v>
      </c>
      <c r="I37" s="110">
        <v>0.25</v>
      </c>
      <c r="J37" s="110">
        <v>0.25</v>
      </c>
      <c r="K37" s="110">
        <v>0.25</v>
      </c>
      <c r="L37" s="110"/>
      <c r="M37" s="265">
        <f t="shared" si="3"/>
        <v>1</v>
      </c>
    </row>
    <row r="38" spans="1:13" s="181" customFormat="1" x14ac:dyDescent="0.2">
      <c r="A38" s="106"/>
      <c r="B38" s="116"/>
      <c r="C38" s="215"/>
      <c r="D38" s="218"/>
      <c r="E38" s="112">
        <f t="shared" ref="E38:L38" si="20">E37*$D37</f>
        <v>0</v>
      </c>
      <c r="F38" s="112">
        <f t="shared" si="20"/>
        <v>0</v>
      </c>
      <c r="G38" s="112">
        <f t="shared" si="20"/>
        <v>0</v>
      </c>
      <c r="H38" s="112">
        <f t="shared" si="20"/>
        <v>95953.502500000017</v>
      </c>
      <c r="I38" s="112">
        <f t="shared" si="20"/>
        <v>95953.502500000017</v>
      </c>
      <c r="J38" s="112">
        <f t="shared" si="20"/>
        <v>95953.502500000017</v>
      </c>
      <c r="K38" s="112">
        <f t="shared" si="20"/>
        <v>95953.502500000017</v>
      </c>
      <c r="L38" s="112">
        <f t="shared" si="20"/>
        <v>0</v>
      </c>
      <c r="M38" s="265"/>
    </row>
    <row r="39" spans="1:13" s="181" customFormat="1" x14ac:dyDescent="0.2">
      <c r="A39" s="108">
        <v>15</v>
      </c>
      <c r="B39" s="114" t="str">
        <f>PO!D107</f>
        <v>SERVIÇOS FINAIS</v>
      </c>
      <c r="C39" s="215">
        <f t="shared" si="9"/>
        <v>3.5358178107042105E-3</v>
      </c>
      <c r="D39" s="216">
        <f>PO!I107</f>
        <v>2935.13</v>
      </c>
      <c r="E39" s="110"/>
      <c r="F39" s="110"/>
      <c r="G39" s="110"/>
      <c r="H39" s="110"/>
      <c r="I39" s="110"/>
      <c r="J39" s="110"/>
      <c r="K39" s="110"/>
      <c r="L39" s="110">
        <v>1</v>
      </c>
      <c r="M39" s="265">
        <f t="shared" si="3"/>
        <v>1</v>
      </c>
    </row>
    <row r="40" spans="1:13" s="181" customFormat="1" ht="15" thickBot="1" x14ac:dyDescent="0.25">
      <c r="A40" s="117"/>
      <c r="B40" s="118"/>
      <c r="C40" s="215"/>
      <c r="D40" s="217"/>
      <c r="E40" s="112">
        <f t="shared" ref="E40:K40" si="21">E39*$D39</f>
        <v>0</v>
      </c>
      <c r="F40" s="112">
        <f t="shared" si="21"/>
        <v>0</v>
      </c>
      <c r="G40" s="112">
        <f t="shared" si="21"/>
        <v>0</v>
      </c>
      <c r="H40" s="112">
        <f t="shared" si="21"/>
        <v>0</v>
      </c>
      <c r="I40" s="112">
        <f t="shared" si="21"/>
        <v>0</v>
      </c>
      <c r="J40" s="112">
        <f t="shared" si="21"/>
        <v>0</v>
      </c>
      <c r="K40" s="112">
        <f t="shared" si="21"/>
        <v>0</v>
      </c>
      <c r="L40" s="112">
        <f t="shared" ref="L40" si="22">L39*$D39</f>
        <v>2935.13</v>
      </c>
      <c r="M40" s="265"/>
    </row>
    <row r="41" spans="1:13" ht="15" thickBot="1" x14ac:dyDescent="0.25">
      <c r="A41" s="119"/>
      <c r="B41" s="120" t="s">
        <v>277</v>
      </c>
      <c r="C41" s="121">
        <f>C9</f>
        <v>0.99999999999999989</v>
      </c>
      <c r="D41" s="122">
        <f>D9</f>
        <v>830113.47222537617</v>
      </c>
      <c r="E41" s="122">
        <f t="shared" ref="C41:L41" si="23">E9+E23</f>
        <v>45870.625656372002</v>
      </c>
      <c r="F41" s="122">
        <f t="shared" si="23"/>
        <v>97232.380772772012</v>
      </c>
      <c r="G41" s="122">
        <f t="shared" si="23"/>
        <v>69717.349156371987</v>
      </c>
      <c r="H41" s="122">
        <f t="shared" si="23"/>
        <v>139245.29491997202</v>
      </c>
      <c r="I41" s="122">
        <f t="shared" si="23"/>
        <v>132722.21977997202</v>
      </c>
      <c r="J41" s="122">
        <f>J9+J23</f>
        <v>142044.07017997201</v>
      </c>
      <c r="K41" s="122">
        <f>K9+K23</f>
        <v>128781.39927997201</v>
      </c>
      <c r="L41" s="122">
        <f t="shared" si="23"/>
        <v>74501.132479972002</v>
      </c>
    </row>
    <row r="42" spans="1:13" ht="15" thickBot="1" x14ac:dyDescent="0.25">
      <c r="A42" s="119"/>
      <c r="B42" s="120" t="s">
        <v>410</v>
      </c>
      <c r="C42" s="121"/>
      <c r="D42" s="122"/>
      <c r="E42" s="122">
        <f>E41</f>
        <v>45870.625656372002</v>
      </c>
      <c r="F42" s="122">
        <f t="shared" ref="F42:L42" si="24">E42+F41</f>
        <v>143103.00642914401</v>
      </c>
      <c r="G42" s="122">
        <f t="shared" si="24"/>
        <v>212820.35558551599</v>
      </c>
      <c r="H42" s="122">
        <f t="shared" si="24"/>
        <v>352065.65050548804</v>
      </c>
      <c r="I42" s="122">
        <f t="shared" si="24"/>
        <v>484787.87028546003</v>
      </c>
      <c r="J42" s="122">
        <f>I42+J41</f>
        <v>626831.94046543201</v>
      </c>
      <c r="K42" s="122">
        <f t="shared" si="24"/>
        <v>755613.33974540397</v>
      </c>
      <c r="L42" s="122">
        <f t="shared" si="24"/>
        <v>830114.47222537594</v>
      </c>
    </row>
  </sheetData>
  <mergeCells count="42">
    <mergeCell ref="D25:D26"/>
    <mergeCell ref="C25:C26"/>
    <mergeCell ref="C35:C36"/>
    <mergeCell ref="D35:D36"/>
    <mergeCell ref="C37:C38"/>
    <mergeCell ref="D37:D38"/>
    <mergeCell ref="C39:C40"/>
    <mergeCell ref="D39:D40"/>
    <mergeCell ref="A2:L2"/>
    <mergeCell ref="A4:L4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C11:C12"/>
    <mergeCell ref="D11:D12"/>
    <mergeCell ref="C13:C14"/>
    <mergeCell ref="D13:D14"/>
    <mergeCell ref="C15:C16"/>
    <mergeCell ref="D15:D16"/>
    <mergeCell ref="C17:C18"/>
    <mergeCell ref="D17:D18"/>
    <mergeCell ref="C19:C20"/>
    <mergeCell ref="D19:D20"/>
    <mergeCell ref="C21:C22"/>
    <mergeCell ref="D21:D22"/>
    <mergeCell ref="C23:C24"/>
    <mergeCell ref="D23:D24"/>
    <mergeCell ref="C33:C34"/>
    <mergeCell ref="D33:D34"/>
    <mergeCell ref="C27:C28"/>
    <mergeCell ref="D27:D28"/>
    <mergeCell ref="C29:C30"/>
    <mergeCell ref="D29:D30"/>
    <mergeCell ref="C31:C32"/>
    <mergeCell ref="D31:D32"/>
  </mergeCells>
  <pageMargins left="0.511811024" right="0.511811024" top="1.1630208333333334" bottom="0.78740157499999996" header="0.31496062000000002" footer="0.31496062000000002"/>
  <pageSetup paperSize="9" scale="68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130"/>
  <sheetViews>
    <sheetView view="pageBreakPreview" zoomScale="60" zoomScaleNormal="100" workbookViewId="0">
      <selection activeCell="C129" sqref="C129"/>
    </sheetView>
  </sheetViews>
  <sheetFormatPr defaultRowHeight="14.25" x14ac:dyDescent="0.2"/>
  <cols>
    <col min="1" max="1" width="9.75" style="28" bestFit="1" customWidth="1"/>
    <col min="2" max="2" width="8.5" style="28" customWidth="1"/>
    <col min="3" max="3" width="42.5" style="28" customWidth="1"/>
    <col min="4" max="4" width="14.75" style="28" customWidth="1"/>
    <col min="5" max="5" width="14.625" style="28" bestFit="1" customWidth="1"/>
    <col min="6" max="7" width="12.375" style="28" bestFit="1" customWidth="1"/>
    <col min="8" max="8" width="11.625" style="28" bestFit="1" customWidth="1"/>
    <col min="9" max="9" width="12.5" style="28" customWidth="1"/>
    <col min="10" max="10" width="13.625" style="28" bestFit="1" customWidth="1"/>
    <col min="11" max="11" width="13.125" style="28" bestFit="1" customWidth="1"/>
    <col min="12" max="16384" width="9" style="28"/>
  </cols>
  <sheetData>
    <row r="2" spans="1:10" ht="15" thickBot="1" x14ac:dyDescent="0.25"/>
    <row r="3" spans="1:10" ht="15" x14ac:dyDescent="0.2">
      <c r="A3" s="203" t="s">
        <v>446</v>
      </c>
      <c r="B3" s="204"/>
      <c r="C3" s="204"/>
      <c r="D3" s="204"/>
      <c r="E3" s="204"/>
      <c r="F3" s="204"/>
      <c r="G3" s="204"/>
      <c r="H3" s="204"/>
      <c r="I3" s="204"/>
      <c r="J3" s="205"/>
    </row>
    <row r="4" spans="1:10" ht="15" x14ac:dyDescent="0.2">
      <c r="A4" s="29" t="s">
        <v>257</v>
      </c>
      <c r="B4" s="30"/>
      <c r="C4" s="31"/>
      <c r="D4" s="32"/>
      <c r="E4" s="33"/>
      <c r="F4" s="33"/>
      <c r="G4" s="33"/>
      <c r="H4" s="33"/>
      <c r="I4" s="33"/>
      <c r="J4" s="34"/>
    </row>
    <row r="5" spans="1:10" ht="15.75" thickBot="1" x14ac:dyDescent="0.25">
      <c r="A5" s="35" t="s">
        <v>447</v>
      </c>
      <c r="B5" s="36"/>
      <c r="C5" s="37"/>
      <c r="D5" s="38"/>
      <c r="E5" s="39"/>
      <c r="F5" s="39"/>
      <c r="G5" s="39"/>
      <c r="H5" s="39"/>
      <c r="I5" s="39"/>
      <c r="J5" s="40"/>
    </row>
    <row r="6" spans="1:10" ht="15" thickBo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ht="15" thickBot="1" x14ac:dyDescent="0.25">
      <c r="A7" s="206" t="s">
        <v>258</v>
      </c>
      <c r="B7" s="207"/>
      <c r="C7" s="207"/>
      <c r="D7" s="207"/>
      <c r="E7" s="207"/>
      <c r="F7" s="207"/>
      <c r="G7" s="207"/>
      <c r="H7" s="207"/>
      <c r="I7" s="207"/>
      <c r="J7" s="207"/>
    </row>
    <row r="8" spans="1:10" customFormat="1" x14ac:dyDescent="0.2"/>
    <row r="9" spans="1:10" s="20" customFormat="1" ht="14.25" customHeight="1" x14ac:dyDescent="0.2">
      <c r="A9" s="208" t="s">
        <v>500</v>
      </c>
      <c r="B9" s="208"/>
      <c r="C9" s="208"/>
      <c r="D9" s="208"/>
      <c r="E9" s="208"/>
      <c r="F9" s="208"/>
      <c r="G9" s="208"/>
      <c r="H9" s="208"/>
      <c r="I9" s="208"/>
      <c r="J9" s="208"/>
    </row>
    <row r="10" spans="1:10" s="20" customFormat="1" ht="63.75" x14ac:dyDescent="0.2">
      <c r="A10" s="42"/>
      <c r="B10" s="42" t="s">
        <v>259</v>
      </c>
      <c r="C10" s="42" t="s">
        <v>260</v>
      </c>
      <c r="D10" s="42" t="s">
        <v>261</v>
      </c>
      <c r="E10" s="42" t="s">
        <v>262</v>
      </c>
      <c r="F10" s="42" t="s">
        <v>263</v>
      </c>
      <c r="G10" s="42" t="s">
        <v>264</v>
      </c>
      <c r="H10" s="43" t="s">
        <v>265</v>
      </c>
      <c r="I10" s="42" t="s">
        <v>266</v>
      </c>
      <c r="J10" s="42" t="s">
        <v>267</v>
      </c>
    </row>
    <row r="11" spans="1:10" s="20" customFormat="1" x14ac:dyDescent="0.2">
      <c r="A11" s="57" t="s">
        <v>272</v>
      </c>
      <c r="B11" s="57" t="s">
        <v>493</v>
      </c>
      <c r="C11" s="58" t="s">
        <v>494</v>
      </c>
      <c r="D11" s="57" t="s">
        <v>273</v>
      </c>
      <c r="E11" s="57"/>
      <c r="F11" s="59">
        <f>1200/8</f>
        <v>150</v>
      </c>
      <c r="G11" s="59">
        <f>1200/8</f>
        <v>150</v>
      </c>
      <c r="H11" s="60">
        <v>1</v>
      </c>
      <c r="I11" s="59">
        <f>ROUNDDOWN(F11*H11,2)</f>
        <v>150</v>
      </c>
      <c r="J11" s="59">
        <f>ROUNDDOWN(G11*H11,2)</f>
        <v>150</v>
      </c>
    </row>
    <row r="12" spans="1:10" s="20" customFormat="1" x14ac:dyDescent="0.2">
      <c r="A12" s="57" t="s">
        <v>272</v>
      </c>
      <c r="B12" s="57" t="s">
        <v>495</v>
      </c>
      <c r="C12" s="58" t="s">
        <v>496</v>
      </c>
      <c r="D12" s="57" t="s">
        <v>270</v>
      </c>
      <c r="E12" s="57"/>
      <c r="F12" s="59">
        <f>2*20</f>
        <v>40</v>
      </c>
      <c r="G12" s="59">
        <f>2*20</f>
        <v>40</v>
      </c>
      <c r="H12" s="60">
        <v>1</v>
      </c>
      <c r="I12" s="59">
        <f>ROUNDDOWN(F12*H12,2)</f>
        <v>40</v>
      </c>
      <c r="J12" s="59">
        <f>ROUNDDOWN(G12*H12,2)</f>
        <v>40</v>
      </c>
    </row>
    <row r="13" spans="1:10" s="20" customFormat="1" x14ac:dyDescent="0.2">
      <c r="A13" s="57" t="s">
        <v>272</v>
      </c>
      <c r="B13" s="57" t="s">
        <v>497</v>
      </c>
      <c r="C13" s="58" t="s">
        <v>498</v>
      </c>
      <c r="D13" s="57" t="s">
        <v>270</v>
      </c>
      <c r="E13" s="57"/>
      <c r="F13" s="59">
        <f>2*20</f>
        <v>40</v>
      </c>
      <c r="G13" s="59">
        <f>2*20</f>
        <v>40</v>
      </c>
      <c r="H13" s="60">
        <v>1</v>
      </c>
      <c r="I13" s="59">
        <f>ROUNDDOWN(F13*H13,2)</f>
        <v>40</v>
      </c>
      <c r="J13" s="59">
        <f>ROUNDDOWN(G13*H13,2)</f>
        <v>40</v>
      </c>
    </row>
    <row r="14" spans="1:10" s="20" customFormat="1" x14ac:dyDescent="0.2">
      <c r="A14" s="50"/>
      <c r="B14" s="50"/>
      <c r="C14" s="51"/>
      <c r="D14" s="51"/>
      <c r="E14" s="51"/>
      <c r="F14" s="51"/>
      <c r="G14" s="51"/>
      <c r="H14" s="52" t="s">
        <v>277</v>
      </c>
      <c r="I14" s="49">
        <f>SUM(I11:I13)</f>
        <v>230</v>
      </c>
      <c r="J14" s="49">
        <f>SUM(J11:J13)</f>
        <v>230</v>
      </c>
    </row>
    <row r="15" spans="1:10" s="20" customFormat="1" x14ac:dyDescent="0.2"/>
    <row r="16" spans="1:10" s="20" customFormat="1" ht="14.25" customHeight="1" x14ac:dyDescent="0.2">
      <c r="A16" s="208" t="s">
        <v>536</v>
      </c>
      <c r="B16" s="208"/>
      <c r="C16" s="208"/>
      <c r="D16" s="208"/>
      <c r="E16" s="208"/>
      <c r="F16" s="208"/>
      <c r="G16" s="208"/>
      <c r="H16" s="208"/>
      <c r="I16" s="208"/>
      <c r="J16" s="208"/>
    </row>
    <row r="17" spans="1:11" s="20" customFormat="1" ht="63.75" x14ac:dyDescent="0.2">
      <c r="A17" s="42"/>
      <c r="B17" s="42" t="s">
        <v>259</v>
      </c>
      <c r="C17" s="42" t="s">
        <v>260</v>
      </c>
      <c r="D17" s="42" t="s">
        <v>261</v>
      </c>
      <c r="E17" s="42" t="s">
        <v>262</v>
      </c>
      <c r="F17" s="42" t="s">
        <v>263</v>
      </c>
      <c r="G17" s="42" t="s">
        <v>264</v>
      </c>
      <c r="H17" s="43" t="s">
        <v>265</v>
      </c>
      <c r="I17" s="42" t="s">
        <v>266</v>
      </c>
      <c r="J17" s="42" t="s">
        <v>267</v>
      </c>
    </row>
    <row r="18" spans="1:11" s="20" customFormat="1" x14ac:dyDescent="0.2">
      <c r="A18" s="57" t="s">
        <v>272</v>
      </c>
      <c r="B18" s="57" t="s">
        <v>495</v>
      </c>
      <c r="C18" s="58" t="s">
        <v>499</v>
      </c>
      <c r="D18" s="57" t="s">
        <v>273</v>
      </c>
      <c r="E18" s="57" t="s">
        <v>23</v>
      </c>
      <c r="F18" s="59">
        <v>14</v>
      </c>
      <c r="G18" s="59">
        <v>14</v>
      </c>
      <c r="H18" s="60">
        <v>1</v>
      </c>
      <c r="I18" s="59">
        <f>ROUNDDOWN(F18*H18,2)</f>
        <v>14</v>
      </c>
      <c r="J18" s="59">
        <f>ROUNDDOWN(G18*H18,2)</f>
        <v>14</v>
      </c>
    </row>
    <row r="19" spans="1:11" customFormat="1" x14ac:dyDescent="0.2">
      <c r="A19" s="50"/>
      <c r="B19" s="50"/>
      <c r="C19" s="51"/>
      <c r="D19" s="51"/>
      <c r="E19" s="51"/>
      <c r="F19" s="51"/>
      <c r="G19" s="51"/>
      <c r="H19" s="52" t="s">
        <v>277</v>
      </c>
      <c r="I19" s="49">
        <f>SUM(I18:I18)</f>
        <v>14</v>
      </c>
      <c r="J19" s="49">
        <f>SUM(J18:J18)</f>
        <v>14</v>
      </c>
    </row>
    <row r="20" spans="1:11" customFormat="1" x14ac:dyDescent="0.2"/>
    <row r="21" spans="1:11" ht="14.25" customHeight="1" x14ac:dyDescent="0.2">
      <c r="A21" s="208" t="s">
        <v>501</v>
      </c>
      <c r="B21" s="208"/>
      <c r="C21" s="208"/>
      <c r="D21" s="208"/>
      <c r="E21" s="208"/>
      <c r="F21" s="208"/>
      <c r="G21" s="208"/>
      <c r="H21" s="208"/>
      <c r="I21" s="208"/>
      <c r="J21" s="208"/>
    </row>
    <row r="22" spans="1:11" ht="63.75" x14ac:dyDescent="0.2">
      <c r="A22" s="42"/>
      <c r="B22" s="42" t="s">
        <v>259</v>
      </c>
      <c r="C22" s="42" t="s">
        <v>260</v>
      </c>
      <c r="D22" s="42" t="s">
        <v>261</v>
      </c>
      <c r="E22" s="42" t="s">
        <v>262</v>
      </c>
      <c r="F22" s="42" t="s">
        <v>263</v>
      </c>
      <c r="G22" s="42" t="s">
        <v>264</v>
      </c>
      <c r="H22" s="43" t="s">
        <v>265</v>
      </c>
      <c r="I22" s="42" t="s">
        <v>266</v>
      </c>
      <c r="J22" s="42" t="s">
        <v>267</v>
      </c>
    </row>
    <row r="23" spans="1:11" ht="25.5" x14ac:dyDescent="0.2">
      <c r="A23" s="44" t="s">
        <v>268</v>
      </c>
      <c r="B23" s="44" t="s">
        <v>459</v>
      </c>
      <c r="C23" s="45" t="s">
        <v>269</v>
      </c>
      <c r="D23" s="44" t="s">
        <v>270</v>
      </c>
      <c r="E23" s="44" t="s">
        <v>271</v>
      </c>
      <c r="F23" s="46">
        <v>24.37</v>
      </c>
      <c r="G23" s="46">
        <v>22.72</v>
      </c>
      <c r="H23" s="47">
        <v>4.8</v>
      </c>
      <c r="I23" s="46">
        <f>ROUNDDOWN(F23*H23,2)</f>
        <v>116.97</v>
      </c>
      <c r="J23" s="46">
        <f>ROUNDDOWN(G23*H23,2)</f>
        <v>109.05</v>
      </c>
    </row>
    <row r="24" spans="1:11" ht="25.5" x14ac:dyDescent="0.2">
      <c r="A24" s="48" t="s">
        <v>272</v>
      </c>
      <c r="B24" s="48" t="s">
        <v>503</v>
      </c>
      <c r="C24" s="161" t="s">
        <v>502</v>
      </c>
      <c r="D24" s="48" t="s">
        <v>273</v>
      </c>
      <c r="E24" s="48" t="s">
        <v>271</v>
      </c>
      <c r="F24" s="162">
        <v>925.24</v>
      </c>
      <c r="G24" s="162">
        <v>925.24</v>
      </c>
      <c r="H24" s="163">
        <v>0.1</v>
      </c>
      <c r="I24" s="162">
        <f>ROUNDDOWN(F24*H24,2)</f>
        <v>92.52</v>
      </c>
      <c r="J24" s="162">
        <f>ROUNDDOWN(G24*H24,2)</f>
        <v>92.52</v>
      </c>
    </row>
    <row r="25" spans="1:11" ht="25.5" x14ac:dyDescent="0.2">
      <c r="A25" s="48" t="s">
        <v>272</v>
      </c>
      <c r="B25" s="48" t="s">
        <v>274</v>
      </c>
      <c r="C25" s="161" t="s">
        <v>275</v>
      </c>
      <c r="D25" s="48" t="s">
        <v>276</v>
      </c>
      <c r="E25" s="48" t="s">
        <v>62</v>
      </c>
      <c r="F25" s="162">
        <v>8.61</v>
      </c>
      <c r="G25" s="162">
        <v>8.61</v>
      </c>
      <c r="H25" s="163">
        <v>1.7</v>
      </c>
      <c r="I25" s="162">
        <f>ROUNDDOWN(F25*H25,2)</f>
        <v>14.63</v>
      </c>
      <c r="J25" s="162">
        <f>ROUNDDOWN(G25*H25,2)</f>
        <v>14.63</v>
      </c>
    </row>
    <row r="26" spans="1:11" x14ac:dyDescent="0.2">
      <c r="A26" s="50"/>
      <c r="B26" s="50"/>
      <c r="C26" s="51"/>
      <c r="D26" s="51"/>
      <c r="E26" s="51"/>
      <c r="F26" s="51"/>
      <c r="G26" s="51"/>
      <c r="H26" s="52" t="s">
        <v>277</v>
      </c>
      <c r="I26" s="49">
        <f>SUM(I23:I25)</f>
        <v>224.12</v>
      </c>
      <c r="J26" s="49">
        <f>SUM(J23:J25)</f>
        <v>216.2</v>
      </c>
    </row>
    <row r="27" spans="1:11" ht="13.5" customHeight="1" x14ac:dyDescent="0.2"/>
    <row r="28" spans="1:11" x14ac:dyDescent="0.2">
      <c r="A28" s="208" t="s">
        <v>535</v>
      </c>
      <c r="B28" s="208"/>
      <c r="C28" s="208"/>
      <c r="D28" s="208"/>
      <c r="E28" s="208"/>
      <c r="F28" s="208"/>
      <c r="G28" s="208"/>
      <c r="H28" s="208"/>
      <c r="I28" s="208"/>
      <c r="J28" s="208"/>
    </row>
    <row r="29" spans="1:11" ht="63.75" x14ac:dyDescent="0.2">
      <c r="A29" s="43"/>
      <c r="B29" s="43" t="s">
        <v>259</v>
      </c>
      <c r="C29" s="43" t="s">
        <v>260</v>
      </c>
      <c r="D29" s="43" t="s">
        <v>261</v>
      </c>
      <c r="E29" s="43" t="s">
        <v>262</v>
      </c>
      <c r="F29" s="43" t="s">
        <v>263</v>
      </c>
      <c r="G29" s="43" t="s">
        <v>264</v>
      </c>
      <c r="H29" s="43" t="s">
        <v>265</v>
      </c>
      <c r="I29" s="43" t="s">
        <v>266</v>
      </c>
      <c r="J29" s="43" t="s">
        <v>267</v>
      </c>
    </row>
    <row r="30" spans="1:11" ht="38.25" x14ac:dyDescent="0.2">
      <c r="A30" s="53" t="s">
        <v>268</v>
      </c>
      <c r="B30" s="53" t="s">
        <v>505</v>
      </c>
      <c r="C30" s="54" t="s">
        <v>278</v>
      </c>
      <c r="D30" s="53" t="s">
        <v>279</v>
      </c>
      <c r="E30" s="53" t="s">
        <v>280</v>
      </c>
      <c r="F30" s="55">
        <v>4370.38</v>
      </c>
      <c r="G30" s="55">
        <v>4083.37</v>
      </c>
      <c r="H30" s="56">
        <v>0.5</v>
      </c>
      <c r="I30" s="55">
        <f t="shared" ref="I30:I34" si="0">F30*H30</f>
        <v>2185.19</v>
      </c>
      <c r="J30" s="55">
        <f t="shared" ref="J30:J34" si="1">G30*H30</f>
        <v>2041.6849999999999</v>
      </c>
      <c r="K30" s="175"/>
    </row>
    <row r="31" spans="1:11" ht="38.25" x14ac:dyDescent="0.2">
      <c r="A31" s="53" t="s">
        <v>268</v>
      </c>
      <c r="B31" s="53" t="s">
        <v>506</v>
      </c>
      <c r="C31" s="54" t="s">
        <v>281</v>
      </c>
      <c r="D31" s="53" t="s">
        <v>279</v>
      </c>
      <c r="E31" s="53" t="s">
        <v>280</v>
      </c>
      <c r="F31" s="55">
        <v>7066.27</v>
      </c>
      <c r="G31" s="55">
        <v>6512.95</v>
      </c>
      <c r="H31" s="56">
        <v>0.5</v>
      </c>
      <c r="I31" s="55">
        <f t="shared" si="0"/>
        <v>3533.1350000000002</v>
      </c>
      <c r="J31" s="55">
        <f t="shared" si="1"/>
        <v>3256.4749999999999</v>
      </c>
    </row>
    <row r="32" spans="1:11" ht="38.25" x14ac:dyDescent="0.2">
      <c r="A32" s="53" t="s">
        <v>268</v>
      </c>
      <c r="B32" s="53" t="s">
        <v>507</v>
      </c>
      <c r="C32" s="54" t="s">
        <v>282</v>
      </c>
      <c r="D32" s="53" t="s">
        <v>279</v>
      </c>
      <c r="E32" s="53" t="s">
        <v>280</v>
      </c>
      <c r="F32" s="55">
        <v>5935.42</v>
      </c>
      <c r="G32" s="55">
        <v>5483.7</v>
      </c>
      <c r="H32" s="56">
        <v>0.5</v>
      </c>
      <c r="I32" s="55">
        <f t="shared" si="0"/>
        <v>2967.71</v>
      </c>
      <c r="J32" s="55">
        <f t="shared" si="1"/>
        <v>2741.85</v>
      </c>
    </row>
    <row r="33" spans="1:10" ht="38.25" x14ac:dyDescent="0.2">
      <c r="A33" s="53" t="s">
        <v>268</v>
      </c>
      <c r="B33" s="53" t="s">
        <v>504</v>
      </c>
      <c r="C33" s="54" t="s">
        <v>284</v>
      </c>
      <c r="D33" s="53" t="s">
        <v>285</v>
      </c>
      <c r="E33" s="53" t="s">
        <v>62</v>
      </c>
      <c r="F33" s="55">
        <f>I26</f>
        <v>224.12</v>
      </c>
      <c r="G33" s="55">
        <f>J26</f>
        <v>216.2</v>
      </c>
      <c r="H33" s="56">
        <v>72</v>
      </c>
      <c r="I33" s="55">
        <f>F33*H33</f>
        <v>16136.64</v>
      </c>
      <c r="J33" s="55">
        <f>G33*H33</f>
        <v>15566.4</v>
      </c>
    </row>
    <row r="34" spans="1:10" ht="25.5" x14ac:dyDescent="0.2">
      <c r="A34" s="57" t="s">
        <v>272</v>
      </c>
      <c r="B34" s="57" t="s">
        <v>511</v>
      </c>
      <c r="C34" s="58" t="s">
        <v>288</v>
      </c>
      <c r="D34" s="57" t="s">
        <v>276</v>
      </c>
      <c r="E34" s="57" t="s">
        <v>62</v>
      </c>
      <c r="F34" s="59">
        <v>233.83</v>
      </c>
      <c r="G34" s="59">
        <v>233.83</v>
      </c>
      <c r="H34" s="60">
        <v>72</v>
      </c>
      <c r="I34" s="59">
        <f t="shared" si="0"/>
        <v>16835.760000000002</v>
      </c>
      <c r="J34" s="59">
        <f t="shared" si="1"/>
        <v>16835.760000000002</v>
      </c>
    </row>
    <row r="35" spans="1:10" x14ac:dyDescent="0.2">
      <c r="A35" s="61"/>
      <c r="B35" s="61"/>
      <c r="C35" s="61"/>
      <c r="D35" s="61"/>
      <c r="E35" s="61"/>
      <c r="F35" s="61"/>
      <c r="G35" s="61"/>
      <c r="H35" s="62" t="s">
        <v>277</v>
      </c>
      <c r="I35" s="63">
        <f>SUM(I30:I34)</f>
        <v>41658.434999999998</v>
      </c>
      <c r="J35" s="63">
        <f>SUM(J30:J34)</f>
        <v>40442.17</v>
      </c>
    </row>
    <row r="36" spans="1:10" ht="15" thickBot="1" x14ac:dyDescent="0.25">
      <c r="A36" s="61"/>
      <c r="B36" s="61"/>
      <c r="C36" s="61"/>
      <c r="D36" s="61"/>
      <c r="E36" s="61"/>
      <c r="F36" s="61"/>
      <c r="G36" s="61"/>
      <c r="H36" s="148"/>
      <c r="I36" s="149"/>
      <c r="J36" s="149"/>
    </row>
    <row r="37" spans="1:10" ht="15" thickBot="1" x14ac:dyDescent="0.25">
      <c r="A37" s="200" t="s">
        <v>534</v>
      </c>
      <c r="B37" s="201"/>
      <c r="C37" s="201"/>
      <c r="D37" s="201"/>
      <c r="E37" s="201"/>
      <c r="F37" s="201"/>
      <c r="G37" s="201"/>
      <c r="H37" s="201"/>
      <c r="I37" s="201"/>
      <c r="J37" s="202"/>
    </row>
    <row r="38" spans="1:10" ht="63.75" x14ac:dyDescent="0.2">
      <c r="A38" s="150"/>
      <c r="B38" s="150" t="s">
        <v>259</v>
      </c>
      <c r="C38" s="150" t="s">
        <v>260</v>
      </c>
      <c r="D38" s="150" t="s">
        <v>261</v>
      </c>
      <c r="E38" s="150" t="s">
        <v>262</v>
      </c>
      <c r="F38" s="150" t="s">
        <v>263</v>
      </c>
      <c r="G38" s="150" t="s">
        <v>264</v>
      </c>
      <c r="H38" s="150" t="s">
        <v>265</v>
      </c>
      <c r="I38" s="150" t="s">
        <v>266</v>
      </c>
      <c r="J38" s="150" t="s">
        <v>267</v>
      </c>
    </row>
    <row r="39" spans="1:10" ht="38.25" x14ac:dyDescent="0.2">
      <c r="A39" s="53" t="s">
        <v>268</v>
      </c>
      <c r="B39" s="53" t="s">
        <v>460</v>
      </c>
      <c r="C39" s="54" t="s">
        <v>295</v>
      </c>
      <c r="D39" s="53" t="s">
        <v>279</v>
      </c>
      <c r="E39" s="55" t="s">
        <v>296</v>
      </c>
      <c r="F39" s="55">
        <v>4370.38</v>
      </c>
      <c r="G39" s="55">
        <v>4083.37</v>
      </c>
      <c r="H39" s="56">
        <v>1</v>
      </c>
      <c r="I39" s="55">
        <f>H39*F39</f>
        <v>4370.38</v>
      </c>
      <c r="J39" s="55">
        <f>H39*G39</f>
        <v>4083.37</v>
      </c>
    </row>
    <row r="40" spans="1:10" ht="38.25" x14ac:dyDescent="0.2">
      <c r="A40" s="53" t="s">
        <v>268</v>
      </c>
      <c r="B40" s="53" t="s">
        <v>461</v>
      </c>
      <c r="C40" s="54" t="s">
        <v>297</v>
      </c>
      <c r="D40" s="53" t="s">
        <v>279</v>
      </c>
      <c r="E40" s="55" t="s">
        <v>296</v>
      </c>
      <c r="F40" s="55">
        <v>7066.27</v>
      </c>
      <c r="G40" s="55">
        <v>6512.95</v>
      </c>
      <c r="H40" s="56">
        <v>0.5</v>
      </c>
      <c r="I40" s="55">
        <f t="shared" ref="I40:I41" si="2">H40*F40</f>
        <v>3533.1350000000002</v>
      </c>
      <c r="J40" s="55">
        <f t="shared" ref="J40:J41" si="3">H40*G40</f>
        <v>3256.4749999999999</v>
      </c>
    </row>
    <row r="41" spans="1:10" ht="38.25" x14ac:dyDescent="0.2">
      <c r="A41" s="53" t="s">
        <v>268</v>
      </c>
      <c r="B41" s="53" t="s">
        <v>462</v>
      </c>
      <c r="C41" s="54" t="s">
        <v>298</v>
      </c>
      <c r="D41" s="53" t="s">
        <v>279</v>
      </c>
      <c r="E41" s="55" t="s">
        <v>296</v>
      </c>
      <c r="F41" s="55">
        <v>5935.42</v>
      </c>
      <c r="G41" s="55">
        <v>5483.7</v>
      </c>
      <c r="H41" s="56">
        <v>0.5</v>
      </c>
      <c r="I41" s="55">
        <f t="shared" si="2"/>
        <v>2967.71</v>
      </c>
      <c r="J41" s="55">
        <f t="shared" si="3"/>
        <v>2741.85</v>
      </c>
    </row>
    <row r="42" spans="1:10" ht="25.5" x14ac:dyDescent="0.2">
      <c r="A42" s="57" t="s">
        <v>272</v>
      </c>
      <c r="B42" s="57" t="s">
        <v>455</v>
      </c>
      <c r="C42" s="58" t="s">
        <v>299</v>
      </c>
      <c r="D42" s="57" t="s">
        <v>273</v>
      </c>
      <c r="E42" s="59" t="s">
        <v>300</v>
      </c>
      <c r="F42" s="59">
        <v>697.01</v>
      </c>
      <c r="G42" s="59">
        <v>697.01</v>
      </c>
      <c r="H42" s="60">
        <v>0.3</v>
      </c>
      <c r="I42" s="59">
        <f>H42*F42</f>
        <v>209.10299999999998</v>
      </c>
      <c r="J42" s="59">
        <f>H42*G42</f>
        <v>209.10299999999998</v>
      </c>
    </row>
    <row r="43" spans="1:10" ht="25.5" x14ac:dyDescent="0.2">
      <c r="A43" s="57" t="s">
        <v>272</v>
      </c>
      <c r="B43" s="57" t="s">
        <v>456</v>
      </c>
      <c r="C43" s="58" t="s">
        <v>301</v>
      </c>
      <c r="D43" s="57" t="s">
        <v>273</v>
      </c>
      <c r="E43" s="59" t="s">
        <v>300</v>
      </c>
      <c r="F43" s="59">
        <v>0.08</v>
      </c>
      <c r="G43" s="59">
        <v>0.08</v>
      </c>
      <c r="H43" s="60">
        <v>0.3</v>
      </c>
      <c r="I43" s="59">
        <f t="shared" ref="I43:I49" si="4">H43*F43</f>
        <v>2.4E-2</v>
      </c>
      <c r="J43" s="59">
        <f t="shared" ref="J43:J49" si="5">H43*G43</f>
        <v>2.4E-2</v>
      </c>
    </row>
    <row r="44" spans="1:10" ht="38.25" x14ac:dyDescent="0.2">
      <c r="A44" s="57" t="s">
        <v>272</v>
      </c>
      <c r="B44" s="57" t="s">
        <v>457</v>
      </c>
      <c r="C44" s="58" t="s">
        <v>302</v>
      </c>
      <c r="D44" s="57" t="s">
        <v>276</v>
      </c>
      <c r="E44" s="59" t="s">
        <v>59</v>
      </c>
      <c r="F44" s="59">
        <v>104.5</v>
      </c>
      <c r="G44" s="59">
        <v>104.5</v>
      </c>
      <c r="H44" s="60">
        <v>0.03</v>
      </c>
      <c r="I44" s="59">
        <f t="shared" si="4"/>
        <v>3.1349999999999998</v>
      </c>
      <c r="J44" s="59">
        <f t="shared" si="5"/>
        <v>3.1349999999999998</v>
      </c>
    </row>
    <row r="45" spans="1:10" ht="25.5" x14ac:dyDescent="0.2">
      <c r="A45" s="57" t="s">
        <v>272</v>
      </c>
      <c r="B45" s="57" t="s">
        <v>458</v>
      </c>
      <c r="C45" s="58" t="s">
        <v>303</v>
      </c>
      <c r="D45" s="57" t="s">
        <v>276</v>
      </c>
      <c r="E45" s="59" t="s">
        <v>59</v>
      </c>
      <c r="F45" s="59">
        <v>33.409999999999997</v>
      </c>
      <c r="G45" s="59">
        <v>33.409999999999997</v>
      </c>
      <c r="H45" s="60">
        <v>1</v>
      </c>
      <c r="I45" s="59">
        <f t="shared" si="4"/>
        <v>33.409999999999997</v>
      </c>
      <c r="J45" s="59">
        <f t="shared" si="5"/>
        <v>33.409999999999997</v>
      </c>
    </row>
    <row r="46" spans="1:10" ht="25.5" x14ac:dyDescent="0.2">
      <c r="A46" s="57" t="s">
        <v>272</v>
      </c>
      <c r="B46" s="57" t="s">
        <v>512</v>
      </c>
      <c r="C46" s="58" t="s">
        <v>304</v>
      </c>
      <c r="D46" s="57" t="s">
        <v>276</v>
      </c>
      <c r="E46" s="59" t="s">
        <v>62</v>
      </c>
      <c r="F46" s="59">
        <v>239.69</v>
      </c>
      <c r="G46" s="59">
        <v>239.69</v>
      </c>
      <c r="H46" s="60">
        <v>21</v>
      </c>
      <c r="I46" s="59">
        <f t="shared" si="4"/>
        <v>5033.49</v>
      </c>
      <c r="J46" s="59">
        <f t="shared" si="5"/>
        <v>5033.49</v>
      </c>
    </row>
    <row r="47" spans="1:10" ht="25.5" x14ac:dyDescent="0.2">
      <c r="A47" s="57" t="s">
        <v>272</v>
      </c>
      <c r="B47" s="57" t="s">
        <v>513</v>
      </c>
      <c r="C47" s="58" t="s">
        <v>305</v>
      </c>
      <c r="D47" s="57" t="s">
        <v>276</v>
      </c>
      <c r="E47" s="59" t="s">
        <v>62</v>
      </c>
      <c r="F47" s="59">
        <v>69.45</v>
      </c>
      <c r="G47" s="59">
        <v>69.45</v>
      </c>
      <c r="H47" s="60">
        <v>21</v>
      </c>
      <c r="I47" s="59">
        <f t="shared" si="4"/>
        <v>1458.45</v>
      </c>
      <c r="J47" s="59">
        <f t="shared" si="5"/>
        <v>1458.45</v>
      </c>
    </row>
    <row r="48" spans="1:10" ht="25.5" x14ac:dyDescent="0.2">
      <c r="A48" s="57" t="s">
        <v>272</v>
      </c>
      <c r="B48" s="57" t="s">
        <v>513</v>
      </c>
      <c r="C48" s="58" t="s">
        <v>306</v>
      </c>
      <c r="D48" s="57" t="s">
        <v>276</v>
      </c>
      <c r="E48" s="59" t="s">
        <v>62</v>
      </c>
      <c r="F48" s="59">
        <v>69.45</v>
      </c>
      <c r="G48" s="59">
        <v>69.45</v>
      </c>
      <c r="H48" s="60">
        <v>44</v>
      </c>
      <c r="I48" s="59">
        <f t="shared" si="4"/>
        <v>3055.8</v>
      </c>
      <c r="J48" s="59">
        <f t="shared" si="5"/>
        <v>3055.8</v>
      </c>
    </row>
    <row r="49" spans="1:10" ht="25.5" x14ac:dyDescent="0.2">
      <c r="A49" s="57" t="s">
        <v>272</v>
      </c>
      <c r="B49" s="57" t="s">
        <v>512</v>
      </c>
      <c r="C49" s="58" t="s">
        <v>307</v>
      </c>
      <c r="D49" s="57" t="s">
        <v>276</v>
      </c>
      <c r="E49" s="59" t="s">
        <v>62</v>
      </c>
      <c r="F49" s="59">
        <v>239.69</v>
      </c>
      <c r="G49" s="59">
        <v>239.69</v>
      </c>
      <c r="H49" s="60">
        <v>12</v>
      </c>
      <c r="I49" s="59">
        <f t="shared" si="4"/>
        <v>2876.2799999999997</v>
      </c>
      <c r="J49" s="59">
        <f t="shared" si="5"/>
        <v>2876.2799999999997</v>
      </c>
    </row>
    <row r="50" spans="1:10" x14ac:dyDescent="0.2">
      <c r="H50" s="62" t="s">
        <v>277</v>
      </c>
      <c r="I50" s="63">
        <f>SUM(I39:I49)</f>
        <v>23540.916999999998</v>
      </c>
      <c r="J50" s="63">
        <f>SUM(J39:J49)</f>
        <v>22751.386999999995</v>
      </c>
    </row>
    <row r="51" spans="1:10" ht="15" thickBot="1" x14ac:dyDescent="0.25"/>
    <row r="52" spans="1:10" ht="15" thickBot="1" x14ac:dyDescent="0.25">
      <c r="A52" s="200" t="s">
        <v>533</v>
      </c>
      <c r="B52" s="201"/>
      <c r="C52" s="201"/>
      <c r="D52" s="201"/>
      <c r="E52" s="201"/>
      <c r="F52" s="201"/>
      <c r="G52" s="201"/>
      <c r="H52" s="201"/>
      <c r="I52" s="201"/>
      <c r="J52" s="202"/>
    </row>
    <row r="53" spans="1:10" ht="63.75" x14ac:dyDescent="0.2">
      <c r="A53" s="150"/>
      <c r="B53" s="150" t="s">
        <v>259</v>
      </c>
      <c r="C53" s="150" t="s">
        <v>260</v>
      </c>
      <c r="D53" s="150" t="s">
        <v>261</v>
      </c>
      <c r="E53" s="150" t="s">
        <v>262</v>
      </c>
      <c r="F53" s="150" t="s">
        <v>263</v>
      </c>
      <c r="G53" s="150" t="s">
        <v>264</v>
      </c>
      <c r="H53" s="150" t="s">
        <v>265</v>
      </c>
      <c r="I53" s="150" t="s">
        <v>266</v>
      </c>
      <c r="J53" s="150" t="s">
        <v>267</v>
      </c>
    </row>
    <row r="54" spans="1:10" ht="38.25" x14ac:dyDescent="0.2">
      <c r="A54" s="53" t="s">
        <v>268</v>
      </c>
      <c r="B54" s="53" t="s">
        <v>468</v>
      </c>
      <c r="C54" s="54" t="s">
        <v>295</v>
      </c>
      <c r="D54" s="53" t="s">
        <v>279</v>
      </c>
      <c r="E54" s="55" t="s">
        <v>296</v>
      </c>
      <c r="F54" s="55">
        <v>4370.38</v>
      </c>
      <c r="G54" s="55">
        <v>4083.37</v>
      </c>
      <c r="H54" s="56">
        <v>1</v>
      </c>
      <c r="I54" s="55">
        <f t="shared" ref="I54:I58" si="6">H54*F54</f>
        <v>4370.38</v>
      </c>
      <c r="J54" s="55">
        <f t="shared" ref="J54:J58" si="7">H54*G54</f>
        <v>4083.37</v>
      </c>
    </row>
    <row r="55" spans="1:10" ht="38.25" x14ac:dyDescent="0.2">
      <c r="A55" s="53" t="s">
        <v>268</v>
      </c>
      <c r="B55" s="53" t="s">
        <v>467</v>
      </c>
      <c r="C55" s="54" t="s">
        <v>316</v>
      </c>
      <c r="D55" s="53" t="s">
        <v>279</v>
      </c>
      <c r="E55" s="55" t="s">
        <v>296</v>
      </c>
      <c r="F55" s="55">
        <v>5893.26</v>
      </c>
      <c r="G55" s="55">
        <v>5441.54</v>
      </c>
      <c r="H55" s="56">
        <v>0.5</v>
      </c>
      <c r="I55" s="55">
        <f t="shared" si="6"/>
        <v>2946.63</v>
      </c>
      <c r="J55" s="55">
        <f t="shared" si="7"/>
        <v>2720.77</v>
      </c>
    </row>
    <row r="56" spans="1:10" ht="63.75" x14ac:dyDescent="0.2">
      <c r="A56" s="53" t="s">
        <v>268</v>
      </c>
      <c r="B56" s="53" t="s">
        <v>559</v>
      </c>
      <c r="C56" s="54" t="s">
        <v>562</v>
      </c>
      <c r="D56" s="53" t="s">
        <v>547</v>
      </c>
      <c r="E56" s="55" t="s">
        <v>15</v>
      </c>
      <c r="F56" s="55">
        <v>495.98</v>
      </c>
      <c r="G56" s="55">
        <v>495.98</v>
      </c>
      <c r="H56" s="56">
        <f>1.2*10.5</f>
        <v>12.6</v>
      </c>
      <c r="I56" s="55">
        <f t="shared" ref="I56" si="8">H56*F56</f>
        <v>6249.348</v>
      </c>
      <c r="J56" s="55">
        <f t="shared" ref="J56" si="9">H56*G56</f>
        <v>6249.348</v>
      </c>
    </row>
    <row r="57" spans="1:10" ht="25.5" x14ac:dyDescent="0.2">
      <c r="A57" s="57" t="s">
        <v>272</v>
      </c>
      <c r="B57" s="57" t="s">
        <v>472</v>
      </c>
      <c r="C57" s="58" t="s">
        <v>322</v>
      </c>
      <c r="D57" s="57" t="s">
        <v>276</v>
      </c>
      <c r="E57" s="59" t="s">
        <v>309</v>
      </c>
      <c r="F57" s="59">
        <v>1.1499999999999999</v>
      </c>
      <c r="G57" s="59">
        <v>1.1499999999999999</v>
      </c>
      <c r="H57" s="60">
        <v>660</v>
      </c>
      <c r="I57" s="59">
        <f t="shared" si="6"/>
        <v>758.99999999999989</v>
      </c>
      <c r="J57" s="59">
        <f t="shared" si="7"/>
        <v>758.99999999999989</v>
      </c>
    </row>
    <row r="58" spans="1:10" ht="38.25" x14ac:dyDescent="0.2">
      <c r="A58" s="57" t="s">
        <v>272</v>
      </c>
      <c r="B58" s="57" t="s">
        <v>469</v>
      </c>
      <c r="C58" s="58" t="s">
        <v>317</v>
      </c>
      <c r="D58" s="57" t="s">
        <v>276</v>
      </c>
      <c r="E58" s="59" t="s">
        <v>62</v>
      </c>
      <c r="F58" s="59">
        <v>26.25</v>
      </c>
      <c r="G58" s="59">
        <v>26.25</v>
      </c>
      <c r="H58" s="60">
        <f>10.5*4</f>
        <v>42</v>
      </c>
      <c r="I58" s="59">
        <f t="shared" si="6"/>
        <v>1102.5</v>
      </c>
      <c r="J58" s="59">
        <f t="shared" si="7"/>
        <v>1102.5</v>
      </c>
    </row>
    <row r="59" spans="1:10" x14ac:dyDescent="0.2">
      <c r="H59" s="62" t="s">
        <v>277</v>
      </c>
      <c r="I59" s="63">
        <f>SUM(I54:I58)</f>
        <v>15427.858</v>
      </c>
      <c r="J59" s="63">
        <f>SUM(J54:J58)</f>
        <v>14914.987999999999</v>
      </c>
    </row>
    <row r="60" spans="1:10" ht="15" thickBot="1" x14ac:dyDescent="0.25"/>
    <row r="61" spans="1:10" ht="15" thickBot="1" x14ac:dyDescent="0.25">
      <c r="A61" s="200" t="s">
        <v>532</v>
      </c>
      <c r="B61" s="201"/>
      <c r="C61" s="201"/>
      <c r="D61" s="201"/>
      <c r="E61" s="201"/>
      <c r="F61" s="201"/>
      <c r="G61" s="201"/>
      <c r="H61" s="201"/>
      <c r="I61" s="201"/>
      <c r="J61" s="202"/>
    </row>
    <row r="62" spans="1:10" ht="63.75" x14ac:dyDescent="0.2">
      <c r="A62" s="150"/>
      <c r="B62" s="150" t="s">
        <v>259</v>
      </c>
      <c r="C62" s="150" t="s">
        <v>260</v>
      </c>
      <c r="D62" s="150" t="s">
        <v>261</v>
      </c>
      <c r="E62" s="150" t="s">
        <v>262</v>
      </c>
      <c r="F62" s="150" t="s">
        <v>263</v>
      </c>
      <c r="G62" s="150" t="s">
        <v>264</v>
      </c>
      <c r="H62" s="150" t="s">
        <v>265</v>
      </c>
      <c r="I62" s="150" t="s">
        <v>266</v>
      </c>
      <c r="J62" s="150" t="s">
        <v>267</v>
      </c>
    </row>
    <row r="63" spans="1:10" ht="38.25" x14ac:dyDescent="0.2">
      <c r="A63" s="53" t="s">
        <v>268</v>
      </c>
      <c r="B63" s="53" t="s">
        <v>459</v>
      </c>
      <c r="C63" s="54" t="s">
        <v>269</v>
      </c>
      <c r="D63" s="53" t="s">
        <v>279</v>
      </c>
      <c r="E63" s="55" t="s">
        <v>271</v>
      </c>
      <c r="F63" s="55">
        <v>24.37</v>
      </c>
      <c r="G63" s="55">
        <v>22.72</v>
      </c>
      <c r="H63" s="56">
        <v>28</v>
      </c>
      <c r="I63" s="55">
        <f t="shared" ref="I63:I68" si="10">H63*F63</f>
        <v>682.36</v>
      </c>
      <c r="J63" s="55">
        <f t="shared" ref="J63:J68" si="11">H63*G63</f>
        <v>636.16</v>
      </c>
    </row>
    <row r="64" spans="1:10" ht="38.25" x14ac:dyDescent="0.2">
      <c r="A64" s="53" t="s">
        <v>268</v>
      </c>
      <c r="B64" s="53" t="s">
        <v>463</v>
      </c>
      <c r="C64" s="54" t="s">
        <v>297</v>
      </c>
      <c r="D64" s="53" t="s">
        <v>279</v>
      </c>
      <c r="E64" s="55" t="s">
        <v>271</v>
      </c>
      <c r="F64" s="55">
        <v>39.700000000000003</v>
      </c>
      <c r="G64" s="55">
        <v>36.54</v>
      </c>
      <c r="H64" s="56">
        <v>14</v>
      </c>
      <c r="I64" s="55">
        <f t="shared" si="10"/>
        <v>555.80000000000007</v>
      </c>
      <c r="J64" s="55">
        <f t="shared" si="11"/>
        <v>511.56</v>
      </c>
    </row>
    <row r="65" spans="1:13" ht="38.25" x14ac:dyDescent="0.2">
      <c r="A65" s="53" t="s">
        <v>268</v>
      </c>
      <c r="B65" s="53" t="s">
        <v>465</v>
      </c>
      <c r="C65" s="54" t="s">
        <v>298</v>
      </c>
      <c r="D65" s="53" t="s">
        <v>279</v>
      </c>
      <c r="E65" s="55" t="s">
        <v>271</v>
      </c>
      <c r="F65" s="55">
        <v>33.29</v>
      </c>
      <c r="G65" s="55">
        <v>30.71</v>
      </c>
      <c r="H65" s="56">
        <v>14</v>
      </c>
      <c r="I65" s="55">
        <f t="shared" si="10"/>
        <v>466.06</v>
      </c>
      <c r="J65" s="55">
        <f t="shared" si="11"/>
        <v>429.94</v>
      </c>
    </row>
    <row r="66" spans="1:13" ht="25.5" x14ac:dyDescent="0.2">
      <c r="A66" s="57" t="s">
        <v>272</v>
      </c>
      <c r="B66" s="57" t="s">
        <v>464</v>
      </c>
      <c r="C66" s="58" t="s">
        <v>308</v>
      </c>
      <c r="D66" s="57" t="s">
        <v>276</v>
      </c>
      <c r="E66" s="59" t="s">
        <v>262</v>
      </c>
      <c r="F66" s="59">
        <v>181.5</v>
      </c>
      <c r="G66" s="59">
        <v>181.5</v>
      </c>
      <c r="H66" s="60">
        <v>2</v>
      </c>
      <c r="I66" s="59">
        <f t="shared" si="10"/>
        <v>363</v>
      </c>
      <c r="J66" s="59">
        <f t="shared" si="11"/>
        <v>363</v>
      </c>
    </row>
    <row r="67" spans="1:13" ht="25.5" x14ac:dyDescent="0.2">
      <c r="A67" s="57" t="s">
        <v>272</v>
      </c>
      <c r="B67" s="57" t="s">
        <v>310</v>
      </c>
      <c r="C67" s="58" t="s">
        <v>311</v>
      </c>
      <c r="D67" s="57" t="s">
        <v>276</v>
      </c>
      <c r="E67" s="59" t="s">
        <v>262</v>
      </c>
      <c r="F67" s="59">
        <f>'COT BOIP'!D11</f>
        <v>172.75</v>
      </c>
      <c r="G67" s="59">
        <f>F67</f>
        <v>172.75</v>
      </c>
      <c r="H67" s="60">
        <v>2</v>
      </c>
      <c r="I67" s="59">
        <f t="shared" si="10"/>
        <v>345.5</v>
      </c>
      <c r="J67" s="59">
        <f t="shared" si="11"/>
        <v>345.5</v>
      </c>
    </row>
    <row r="68" spans="1:13" ht="25.5" x14ac:dyDescent="0.2">
      <c r="A68" s="57" t="s">
        <v>272</v>
      </c>
      <c r="B68" s="57" t="s">
        <v>564</v>
      </c>
      <c r="C68" s="58" t="s">
        <v>312</v>
      </c>
      <c r="D68" s="57" t="s">
        <v>276</v>
      </c>
      <c r="E68" s="59" t="s">
        <v>262</v>
      </c>
      <c r="F68" s="59">
        <f>'COT BOIP'!D12</f>
        <v>377.77</v>
      </c>
      <c r="G68" s="59">
        <f>F68</f>
        <v>377.77</v>
      </c>
      <c r="H68" s="60">
        <v>2</v>
      </c>
      <c r="I68" s="59">
        <f t="shared" si="10"/>
        <v>755.54</v>
      </c>
      <c r="J68" s="59">
        <f t="shared" si="11"/>
        <v>755.54</v>
      </c>
    </row>
    <row r="69" spans="1:13" x14ac:dyDescent="0.2">
      <c r="A69" s="64"/>
      <c r="B69" s="64"/>
      <c r="C69" s="64"/>
      <c r="D69" s="64"/>
      <c r="E69" s="64"/>
      <c r="F69" s="65"/>
      <c r="G69" s="64"/>
      <c r="H69" s="62" t="s">
        <v>277</v>
      </c>
      <c r="I69" s="63">
        <f>SUM(I63:I68)</f>
        <v>3168.26</v>
      </c>
      <c r="J69" s="63">
        <f>SUM(J63:J68)</f>
        <v>3041.7</v>
      </c>
    </row>
    <row r="70" spans="1:13" ht="15" thickBot="1" x14ac:dyDescent="0.25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</row>
    <row r="71" spans="1:13" ht="15" thickBot="1" x14ac:dyDescent="0.25">
      <c r="A71" s="200" t="s">
        <v>560</v>
      </c>
      <c r="B71" s="201"/>
      <c r="C71" s="201"/>
      <c r="D71" s="201"/>
      <c r="E71" s="201"/>
      <c r="F71" s="201"/>
      <c r="G71" s="201"/>
      <c r="H71" s="201"/>
      <c r="I71" s="201"/>
      <c r="J71" s="202"/>
      <c r="K71" s="66"/>
      <c r="L71" s="66"/>
      <c r="M71" s="66"/>
    </row>
    <row r="72" spans="1:13" ht="63.75" x14ac:dyDescent="0.2">
      <c r="A72" s="150"/>
      <c r="B72" s="150" t="s">
        <v>259</v>
      </c>
      <c r="C72" s="150" t="s">
        <v>260</v>
      </c>
      <c r="D72" s="150" t="s">
        <v>261</v>
      </c>
      <c r="E72" s="150" t="s">
        <v>262</v>
      </c>
      <c r="F72" s="150" t="s">
        <v>263</v>
      </c>
      <c r="G72" s="150" t="s">
        <v>264</v>
      </c>
      <c r="H72" s="150" t="s">
        <v>265</v>
      </c>
      <c r="I72" s="150" t="s">
        <v>266</v>
      </c>
      <c r="J72" s="150" t="s">
        <v>267</v>
      </c>
      <c r="K72" s="66"/>
      <c r="L72" s="66"/>
      <c r="M72" s="66"/>
    </row>
    <row r="73" spans="1:13" ht="38.25" x14ac:dyDescent="0.2">
      <c r="A73" s="53" t="s">
        <v>268</v>
      </c>
      <c r="B73" s="53" t="s">
        <v>514</v>
      </c>
      <c r="C73" s="54" t="s">
        <v>284</v>
      </c>
      <c r="D73" s="53" t="s">
        <v>279</v>
      </c>
      <c r="E73" s="55" t="s">
        <v>62</v>
      </c>
      <c r="F73" s="55">
        <f>I26</f>
        <v>224.12</v>
      </c>
      <c r="G73" s="55">
        <f>J26</f>
        <v>216.2</v>
      </c>
      <c r="H73" s="56">
        <v>24</v>
      </c>
      <c r="I73" s="55">
        <f t="shared" ref="I73" si="12">H73*F73</f>
        <v>5378.88</v>
      </c>
      <c r="J73" s="55">
        <f t="shared" ref="J73" si="13">H73*G73</f>
        <v>5188.7999999999993</v>
      </c>
    </row>
    <row r="74" spans="1:13" ht="38.25" x14ac:dyDescent="0.2">
      <c r="A74" s="53" t="s">
        <v>268</v>
      </c>
      <c r="B74" s="53" t="s">
        <v>508</v>
      </c>
      <c r="C74" s="54" t="s">
        <v>283</v>
      </c>
      <c r="D74" s="53" t="s">
        <v>279</v>
      </c>
      <c r="E74" s="53" t="s">
        <v>280</v>
      </c>
      <c r="F74" s="55">
        <v>5966.04</v>
      </c>
      <c r="G74" s="55">
        <v>5511.06</v>
      </c>
      <c r="H74" s="56">
        <v>0.5</v>
      </c>
      <c r="I74" s="55">
        <f t="shared" ref="I74:I77" si="14">F74*H74</f>
        <v>2983.02</v>
      </c>
      <c r="J74" s="55">
        <f t="shared" ref="J74:J77" si="15">G74*H74</f>
        <v>2755.53</v>
      </c>
    </row>
    <row r="75" spans="1:13" ht="38.25" x14ac:dyDescent="0.2">
      <c r="A75" s="53" t="s">
        <v>268</v>
      </c>
      <c r="B75" s="53" t="s">
        <v>505</v>
      </c>
      <c r="C75" s="54" t="s">
        <v>278</v>
      </c>
      <c r="D75" s="53" t="s">
        <v>279</v>
      </c>
      <c r="E75" s="53" t="s">
        <v>280</v>
      </c>
      <c r="F75" s="55">
        <v>4370.38</v>
      </c>
      <c r="G75" s="55">
        <v>4083.37</v>
      </c>
      <c r="H75" s="56">
        <v>0.5</v>
      </c>
      <c r="I75" s="55">
        <f t="shared" si="14"/>
        <v>2185.19</v>
      </c>
      <c r="J75" s="55">
        <f t="shared" si="15"/>
        <v>2041.6849999999999</v>
      </c>
    </row>
    <row r="76" spans="1:13" ht="38.25" x14ac:dyDescent="0.2">
      <c r="A76" s="53" t="s">
        <v>268</v>
      </c>
      <c r="B76" s="53" t="s">
        <v>509</v>
      </c>
      <c r="C76" s="54" t="s">
        <v>286</v>
      </c>
      <c r="D76" s="53" t="s">
        <v>285</v>
      </c>
      <c r="E76" s="53" t="s">
        <v>250</v>
      </c>
      <c r="F76" s="55">
        <v>735.41</v>
      </c>
      <c r="G76" s="55">
        <v>725.95</v>
      </c>
      <c r="H76" s="56">
        <f>(((PI()*(4*0.0256)^2*6)*4))</f>
        <v>0.79060767799933696</v>
      </c>
      <c r="I76" s="55">
        <f t="shared" si="14"/>
        <v>581.42079247749234</v>
      </c>
      <c r="J76" s="55">
        <f t="shared" si="15"/>
        <v>573.94164384361875</v>
      </c>
    </row>
    <row r="77" spans="1:13" ht="38.25" x14ac:dyDescent="0.2">
      <c r="A77" s="53" t="s">
        <v>268</v>
      </c>
      <c r="B77" s="53" t="s">
        <v>510</v>
      </c>
      <c r="C77" s="54" t="s">
        <v>287</v>
      </c>
      <c r="D77" s="53" t="s">
        <v>285</v>
      </c>
      <c r="E77" s="53" t="s">
        <v>250</v>
      </c>
      <c r="F77" s="55">
        <v>345.75</v>
      </c>
      <c r="G77" s="55">
        <v>320.85000000000002</v>
      </c>
      <c r="H77" s="56">
        <f>H76</f>
        <v>0.79060767799933696</v>
      </c>
      <c r="I77" s="55">
        <f t="shared" si="14"/>
        <v>273.35260466827077</v>
      </c>
      <c r="J77" s="55">
        <f t="shared" si="15"/>
        <v>253.66647348608728</v>
      </c>
    </row>
    <row r="78" spans="1:13" ht="25.5" x14ac:dyDescent="0.2">
      <c r="A78" s="57" t="s">
        <v>272</v>
      </c>
      <c r="B78" s="57" t="s">
        <v>466</v>
      </c>
      <c r="C78" s="58" t="s">
        <v>314</v>
      </c>
      <c r="D78" s="57" t="s">
        <v>276</v>
      </c>
      <c r="E78" s="59" t="s">
        <v>62</v>
      </c>
      <c r="F78" s="59">
        <v>2620</v>
      </c>
      <c r="G78" s="59">
        <v>2620</v>
      </c>
      <c r="H78" s="60">
        <v>24</v>
      </c>
      <c r="I78" s="59">
        <f t="shared" ref="I78" si="16">H78*F78</f>
        <v>62880</v>
      </c>
      <c r="J78" s="59">
        <f t="shared" ref="J78" si="17">H78*G78</f>
        <v>62880</v>
      </c>
    </row>
    <row r="79" spans="1:13" x14ac:dyDescent="0.2">
      <c r="A79" s="64"/>
      <c r="B79" s="64"/>
      <c r="C79" s="64"/>
      <c r="D79" s="64"/>
      <c r="E79" s="64"/>
      <c r="F79" s="65"/>
      <c r="G79" s="64"/>
      <c r="H79" s="62" t="s">
        <v>277</v>
      </c>
      <c r="I79" s="63">
        <f>SUM(I73:I78)</f>
        <v>74281.86339714576</v>
      </c>
      <c r="J79" s="63">
        <f>SUM(J73:J78)</f>
        <v>73693.623117329698</v>
      </c>
    </row>
    <row r="80" spans="1:13" ht="15" thickBot="1" x14ac:dyDescent="0.25">
      <c r="A80" s="64"/>
      <c r="B80" s="64"/>
      <c r="C80" s="64"/>
      <c r="D80" s="64"/>
      <c r="E80" s="64"/>
      <c r="F80" s="65"/>
      <c r="G80" s="64"/>
      <c r="H80" s="209"/>
      <c r="I80" s="209"/>
      <c r="J80" s="65"/>
    </row>
    <row r="81" spans="1:10" ht="15" thickBot="1" x14ac:dyDescent="0.25">
      <c r="A81" s="200" t="s">
        <v>531</v>
      </c>
      <c r="B81" s="201"/>
      <c r="C81" s="201"/>
      <c r="D81" s="201"/>
      <c r="E81" s="201"/>
      <c r="F81" s="201"/>
      <c r="G81" s="201"/>
      <c r="H81" s="201"/>
      <c r="I81" s="201"/>
      <c r="J81" s="202"/>
    </row>
    <row r="82" spans="1:10" ht="63.75" x14ac:dyDescent="0.2">
      <c r="A82" s="150"/>
      <c r="B82" s="150" t="s">
        <v>259</v>
      </c>
      <c r="C82" s="150" t="s">
        <v>260</v>
      </c>
      <c r="D82" s="150" t="s">
        <v>261</v>
      </c>
      <c r="E82" s="150" t="s">
        <v>262</v>
      </c>
      <c r="F82" s="150" t="s">
        <v>263</v>
      </c>
      <c r="G82" s="150" t="s">
        <v>264</v>
      </c>
      <c r="H82" s="150" t="s">
        <v>265</v>
      </c>
      <c r="I82" s="150" t="s">
        <v>266</v>
      </c>
      <c r="J82" s="150" t="s">
        <v>267</v>
      </c>
    </row>
    <row r="83" spans="1:10" ht="38.25" x14ac:dyDescent="0.2">
      <c r="A83" s="53" t="s">
        <v>268</v>
      </c>
      <c r="B83" s="53" t="s">
        <v>468</v>
      </c>
      <c r="C83" s="54" t="s">
        <v>295</v>
      </c>
      <c r="D83" s="53" t="s">
        <v>279</v>
      </c>
      <c r="E83" s="55" t="s">
        <v>296</v>
      </c>
      <c r="F83" s="55">
        <v>4370.38</v>
      </c>
      <c r="G83" s="55">
        <v>4083.37</v>
      </c>
      <c r="H83" s="56">
        <v>2</v>
      </c>
      <c r="I83" s="55">
        <f t="shared" ref="I83:I84" si="18">H83*F83</f>
        <v>8740.76</v>
      </c>
      <c r="J83" s="55">
        <f t="shared" ref="J83:J84" si="19">H83*G83</f>
        <v>8166.74</v>
      </c>
    </row>
    <row r="84" spans="1:10" ht="38.25" x14ac:dyDescent="0.2">
      <c r="A84" s="53" t="s">
        <v>268</v>
      </c>
      <c r="B84" s="53" t="s">
        <v>467</v>
      </c>
      <c r="C84" s="54" t="s">
        <v>316</v>
      </c>
      <c r="D84" s="53" t="s">
        <v>279</v>
      </c>
      <c r="E84" s="55" t="s">
        <v>296</v>
      </c>
      <c r="F84" s="55">
        <v>5893.26</v>
      </c>
      <c r="G84" s="55">
        <v>5441.54</v>
      </c>
      <c r="H84" s="56">
        <v>1</v>
      </c>
      <c r="I84" s="55">
        <f t="shared" si="18"/>
        <v>5893.26</v>
      </c>
      <c r="J84" s="55">
        <f t="shared" si="19"/>
        <v>5441.54</v>
      </c>
    </row>
    <row r="85" spans="1:10" ht="38.25" x14ac:dyDescent="0.2">
      <c r="A85" s="57" t="s">
        <v>272</v>
      </c>
      <c r="B85" s="57" t="s">
        <v>469</v>
      </c>
      <c r="C85" s="58" t="s">
        <v>317</v>
      </c>
      <c r="D85" s="57" t="s">
        <v>276</v>
      </c>
      <c r="E85" s="59" t="s">
        <v>62</v>
      </c>
      <c r="F85" s="59">
        <v>26.25</v>
      </c>
      <c r="G85" s="59">
        <v>26.25</v>
      </c>
      <c r="H85" s="60">
        <f>9.5*10</f>
        <v>95</v>
      </c>
      <c r="I85" s="59">
        <f t="shared" ref="I85:I91" si="20">H85*F85</f>
        <v>2493.75</v>
      </c>
      <c r="J85" s="59">
        <f t="shared" ref="J85:J91" si="21">H85*G85</f>
        <v>2493.75</v>
      </c>
    </row>
    <row r="86" spans="1:10" ht="38.25" x14ac:dyDescent="0.2">
      <c r="A86" s="57" t="s">
        <v>272</v>
      </c>
      <c r="B86" s="57" t="s">
        <v>475</v>
      </c>
      <c r="C86" s="58" t="s">
        <v>318</v>
      </c>
      <c r="D86" s="57" t="s">
        <v>276</v>
      </c>
      <c r="E86" s="59" t="s">
        <v>62</v>
      </c>
      <c r="F86" s="59">
        <v>49.46</v>
      </c>
      <c r="G86" s="59">
        <v>49.46</v>
      </c>
      <c r="H86" s="60">
        <v>24</v>
      </c>
      <c r="I86" s="59">
        <f t="shared" si="20"/>
        <v>1187.04</v>
      </c>
      <c r="J86" s="59">
        <f t="shared" si="21"/>
        <v>1187.04</v>
      </c>
    </row>
    <row r="87" spans="1:10" ht="38.25" x14ac:dyDescent="0.2">
      <c r="A87" s="57" t="s">
        <v>272</v>
      </c>
      <c r="B87" s="48" t="s">
        <v>474</v>
      </c>
      <c r="C87" s="58" t="s">
        <v>319</v>
      </c>
      <c r="D87" s="57" t="s">
        <v>276</v>
      </c>
      <c r="E87" s="59" t="s">
        <v>62</v>
      </c>
      <c r="F87" s="59">
        <v>113.76</v>
      </c>
      <c r="G87" s="59">
        <v>113.76</v>
      </c>
      <c r="H87" s="60">
        <v>80</v>
      </c>
      <c r="I87" s="59">
        <f t="shared" si="20"/>
        <v>9100.8000000000011</v>
      </c>
      <c r="J87" s="59">
        <f t="shared" si="21"/>
        <v>9100.8000000000011</v>
      </c>
    </row>
    <row r="88" spans="1:10" ht="38.25" x14ac:dyDescent="0.2">
      <c r="A88" s="57" t="s">
        <v>272</v>
      </c>
      <c r="B88" s="57" t="s">
        <v>470</v>
      </c>
      <c r="C88" s="58" t="s">
        <v>320</v>
      </c>
      <c r="D88" s="57" t="s">
        <v>276</v>
      </c>
      <c r="E88" s="59" t="s">
        <v>134</v>
      </c>
      <c r="F88" s="59">
        <v>17.690000000000001</v>
      </c>
      <c r="G88" s="59">
        <v>17.690000000000001</v>
      </c>
      <c r="H88" s="60">
        <v>42</v>
      </c>
      <c r="I88" s="59">
        <f t="shared" si="20"/>
        <v>742.98</v>
      </c>
      <c r="J88" s="59">
        <f t="shared" si="21"/>
        <v>742.98</v>
      </c>
    </row>
    <row r="89" spans="1:10" ht="38.25" x14ac:dyDescent="0.2">
      <c r="A89" s="57" t="s">
        <v>272</v>
      </c>
      <c r="B89" s="57" t="s">
        <v>471</v>
      </c>
      <c r="C89" s="58" t="s">
        <v>321</v>
      </c>
      <c r="D89" s="57" t="s">
        <v>276</v>
      </c>
      <c r="E89" s="59" t="s">
        <v>134</v>
      </c>
      <c r="F89" s="59">
        <v>20.43</v>
      </c>
      <c r="G89" s="59">
        <v>20.43</v>
      </c>
      <c r="H89" s="60">
        <v>42</v>
      </c>
      <c r="I89" s="59">
        <f t="shared" si="20"/>
        <v>858.06</v>
      </c>
      <c r="J89" s="59">
        <f t="shared" si="21"/>
        <v>858.06</v>
      </c>
    </row>
    <row r="90" spans="1:10" ht="25.5" x14ac:dyDescent="0.2">
      <c r="A90" s="57" t="s">
        <v>272</v>
      </c>
      <c r="B90" s="57" t="s">
        <v>472</v>
      </c>
      <c r="C90" s="58" t="s">
        <v>322</v>
      </c>
      <c r="D90" s="57" t="s">
        <v>276</v>
      </c>
      <c r="E90" s="59" t="s">
        <v>309</v>
      </c>
      <c r="F90" s="59">
        <v>1.1499999999999999</v>
      </c>
      <c r="G90" s="59">
        <v>1.1499999999999999</v>
      </c>
      <c r="H90" s="60">
        <v>480</v>
      </c>
      <c r="I90" s="59">
        <f t="shared" si="20"/>
        <v>552</v>
      </c>
      <c r="J90" s="59">
        <f t="shared" si="21"/>
        <v>552</v>
      </c>
    </row>
    <row r="91" spans="1:10" ht="25.5" x14ac:dyDescent="0.2">
      <c r="A91" s="57" t="s">
        <v>272</v>
      </c>
      <c r="B91" s="57" t="s">
        <v>473</v>
      </c>
      <c r="C91" s="58" t="s">
        <v>323</v>
      </c>
      <c r="D91" s="57" t="s">
        <v>276</v>
      </c>
      <c r="E91" s="59" t="s">
        <v>309</v>
      </c>
      <c r="F91" s="59">
        <v>23.05</v>
      </c>
      <c r="G91" s="59">
        <v>23.05</v>
      </c>
      <c r="H91" s="60">
        <v>60</v>
      </c>
      <c r="I91" s="59">
        <f t="shared" si="20"/>
        <v>1383</v>
      </c>
      <c r="J91" s="59">
        <f t="shared" si="21"/>
        <v>1383</v>
      </c>
    </row>
    <row r="92" spans="1:10" x14ac:dyDescent="0.2">
      <c r="A92" s="64"/>
      <c r="B92" s="64"/>
      <c r="C92" s="64"/>
      <c r="D92" s="64"/>
      <c r="E92" s="64"/>
      <c r="F92" s="65"/>
      <c r="G92" s="64"/>
      <c r="H92" s="62" t="s">
        <v>277</v>
      </c>
      <c r="I92" s="63">
        <f>SUM(I83:I91)</f>
        <v>30951.65</v>
      </c>
      <c r="J92" s="63">
        <f>SUM(J83:J91)</f>
        <v>29925.910000000003</v>
      </c>
    </row>
    <row r="93" spans="1:10" ht="15" thickBot="1" x14ac:dyDescent="0.25">
      <c r="A93" s="64"/>
      <c r="B93" s="64"/>
      <c r="C93" s="64"/>
      <c r="D93" s="64"/>
      <c r="E93" s="64"/>
      <c r="F93" s="65"/>
      <c r="G93" s="64"/>
      <c r="H93" s="209"/>
      <c r="I93" s="209"/>
      <c r="J93" s="65"/>
    </row>
    <row r="94" spans="1:10" ht="24.75" customHeight="1" thickBot="1" x14ac:dyDescent="0.25">
      <c r="A94" s="200" t="s">
        <v>525</v>
      </c>
      <c r="B94" s="201"/>
      <c r="C94" s="201"/>
      <c r="D94" s="201"/>
      <c r="E94" s="201"/>
      <c r="F94" s="201"/>
      <c r="G94" s="201"/>
      <c r="H94" s="201"/>
      <c r="I94" s="201"/>
      <c r="J94" s="202"/>
    </row>
    <row r="95" spans="1:10" ht="63.75" x14ac:dyDescent="0.2">
      <c r="A95" s="150"/>
      <c r="B95" s="150" t="s">
        <v>259</v>
      </c>
      <c r="C95" s="150" t="s">
        <v>260</v>
      </c>
      <c r="D95" s="150" t="s">
        <v>261</v>
      </c>
      <c r="E95" s="150" t="s">
        <v>262</v>
      </c>
      <c r="F95" s="150" t="s">
        <v>263</v>
      </c>
      <c r="G95" s="150" t="s">
        <v>264</v>
      </c>
      <c r="H95" s="150" t="s">
        <v>265</v>
      </c>
      <c r="I95" s="150" t="s">
        <v>266</v>
      </c>
      <c r="J95" s="150" t="s">
        <v>267</v>
      </c>
    </row>
    <row r="96" spans="1:10" ht="38.25" x14ac:dyDescent="0.2">
      <c r="A96" s="53" t="s">
        <v>268</v>
      </c>
      <c r="B96" s="53" t="s">
        <v>468</v>
      </c>
      <c r="C96" s="54" t="s">
        <v>295</v>
      </c>
      <c r="D96" s="53" t="s">
        <v>279</v>
      </c>
      <c r="E96" s="55" t="s">
        <v>296</v>
      </c>
      <c r="F96" s="55">
        <v>4370.38</v>
      </c>
      <c r="G96" s="55">
        <v>4083.37</v>
      </c>
      <c r="H96" s="56">
        <v>3</v>
      </c>
      <c r="I96" s="55">
        <f t="shared" ref="I96:I99" si="22">H96*F96</f>
        <v>13111.14</v>
      </c>
      <c r="J96" s="55">
        <f t="shared" ref="J96:J99" si="23">H96*G96</f>
        <v>12250.11</v>
      </c>
    </row>
    <row r="97" spans="1:10" ht="38.25" x14ac:dyDescent="0.2">
      <c r="A97" s="53" t="s">
        <v>268</v>
      </c>
      <c r="B97" s="53" t="s">
        <v>476</v>
      </c>
      <c r="C97" s="54" t="s">
        <v>297</v>
      </c>
      <c r="D97" s="53" t="s">
        <v>279</v>
      </c>
      <c r="E97" s="55" t="s">
        <v>296</v>
      </c>
      <c r="F97" s="55">
        <v>7066.27</v>
      </c>
      <c r="G97" s="55">
        <v>6512.95</v>
      </c>
      <c r="H97" s="56">
        <v>1.3</v>
      </c>
      <c r="I97" s="55">
        <f t="shared" si="22"/>
        <v>9186.1510000000017</v>
      </c>
      <c r="J97" s="55">
        <f t="shared" si="23"/>
        <v>8466.8350000000009</v>
      </c>
    </row>
    <row r="98" spans="1:10" ht="38.25" x14ac:dyDescent="0.2">
      <c r="A98" s="53" t="s">
        <v>268</v>
      </c>
      <c r="B98" s="53" t="s">
        <v>477</v>
      </c>
      <c r="C98" s="54" t="s">
        <v>298</v>
      </c>
      <c r="D98" s="53" t="s">
        <v>279</v>
      </c>
      <c r="E98" s="55" t="s">
        <v>296</v>
      </c>
      <c r="F98" s="55">
        <v>5935.42</v>
      </c>
      <c r="G98" s="55">
        <v>5483.7</v>
      </c>
      <c r="H98" s="56">
        <v>1.3</v>
      </c>
      <c r="I98" s="55">
        <f t="shared" si="22"/>
        <v>7716.0460000000003</v>
      </c>
      <c r="J98" s="55">
        <f t="shared" si="23"/>
        <v>7128.81</v>
      </c>
    </row>
    <row r="99" spans="1:10" ht="38.25" x14ac:dyDescent="0.2">
      <c r="A99" s="53" t="s">
        <v>268</v>
      </c>
      <c r="B99" s="53" t="s">
        <v>478</v>
      </c>
      <c r="C99" s="54" t="s">
        <v>326</v>
      </c>
      <c r="D99" s="53" t="s">
        <v>279</v>
      </c>
      <c r="E99" s="55" t="s">
        <v>296</v>
      </c>
      <c r="F99" s="55">
        <v>6230.12</v>
      </c>
      <c r="G99" s="55">
        <v>5747.01</v>
      </c>
      <c r="H99" s="56">
        <v>3</v>
      </c>
      <c r="I99" s="55">
        <f t="shared" si="22"/>
        <v>18690.36</v>
      </c>
      <c r="J99" s="55">
        <f t="shared" si="23"/>
        <v>17241.03</v>
      </c>
    </row>
    <row r="100" spans="1:10" ht="38.25" x14ac:dyDescent="0.2">
      <c r="A100" s="57" t="s">
        <v>272</v>
      </c>
      <c r="B100" s="57" t="s">
        <v>479</v>
      </c>
      <c r="C100" s="58" t="s">
        <v>327</v>
      </c>
      <c r="D100" s="57" t="s">
        <v>276</v>
      </c>
      <c r="E100" s="59" t="s">
        <v>59</v>
      </c>
      <c r="F100" s="59">
        <v>7.85</v>
      </c>
      <c r="G100" s="59">
        <v>7.85</v>
      </c>
      <c r="H100" s="60">
        <f>(49.79*((1.885*9.5*3)))</f>
        <v>2674.8432749999997</v>
      </c>
      <c r="I100" s="59">
        <f t="shared" ref="I100:I102" si="24">H100*F100</f>
        <v>20997.519708749998</v>
      </c>
      <c r="J100" s="59">
        <f t="shared" ref="J100:J102" si="25">H100*G100</f>
        <v>20997.519708749998</v>
      </c>
    </row>
    <row r="101" spans="1:10" ht="25.5" x14ac:dyDescent="0.2">
      <c r="A101" s="57" t="s">
        <v>272</v>
      </c>
      <c r="B101" s="57" t="s">
        <v>480</v>
      </c>
      <c r="C101" s="58" t="s">
        <v>328</v>
      </c>
      <c r="D101" s="57" t="s">
        <v>276</v>
      </c>
      <c r="E101" s="59" t="s">
        <v>271</v>
      </c>
      <c r="F101" s="59">
        <v>70.36</v>
      </c>
      <c r="G101" s="59">
        <v>67.94</v>
      </c>
      <c r="H101" s="60">
        <v>40</v>
      </c>
      <c r="I101" s="59">
        <f t="shared" si="24"/>
        <v>2814.4</v>
      </c>
      <c r="J101" s="59">
        <f t="shared" si="25"/>
        <v>2717.6</v>
      </c>
    </row>
    <row r="102" spans="1:10" ht="25.5" x14ac:dyDescent="0.2">
      <c r="A102" s="57" t="s">
        <v>272</v>
      </c>
      <c r="B102" s="57" t="s">
        <v>481</v>
      </c>
      <c r="C102" s="58" t="s">
        <v>329</v>
      </c>
      <c r="D102" s="57" t="s">
        <v>273</v>
      </c>
      <c r="E102" s="59" t="s">
        <v>271</v>
      </c>
      <c r="F102" s="59">
        <v>99.25</v>
      </c>
      <c r="G102" s="59">
        <v>96.83</v>
      </c>
      <c r="H102" s="60">
        <v>80</v>
      </c>
      <c r="I102" s="59">
        <f t="shared" si="24"/>
        <v>7940</v>
      </c>
      <c r="J102" s="59">
        <f t="shared" si="25"/>
        <v>7746.4</v>
      </c>
    </row>
    <row r="103" spans="1:10" ht="25.5" x14ac:dyDescent="0.2">
      <c r="A103" s="57" t="s">
        <v>272</v>
      </c>
      <c r="B103" s="57" t="s">
        <v>482</v>
      </c>
      <c r="C103" s="58" t="s">
        <v>330</v>
      </c>
      <c r="D103" s="57" t="s">
        <v>276</v>
      </c>
      <c r="E103" s="59" t="s">
        <v>15</v>
      </c>
      <c r="F103" s="59">
        <v>47.88</v>
      </c>
      <c r="G103" s="59">
        <v>47.88</v>
      </c>
      <c r="H103" s="60">
        <f>((2*PI()*0.3)*9*4*3)</f>
        <v>203.57520395261861</v>
      </c>
      <c r="I103" s="59">
        <f>H103*F103</f>
        <v>9747.1807652513799</v>
      </c>
      <c r="J103" s="59">
        <f>H103*G103</f>
        <v>9747.1807652513799</v>
      </c>
    </row>
    <row r="104" spans="1:10" x14ac:dyDescent="0.2">
      <c r="A104" s="64"/>
      <c r="B104" s="64"/>
      <c r="C104" s="64"/>
      <c r="D104" s="64"/>
      <c r="E104" s="64"/>
      <c r="F104" s="65"/>
      <c r="G104" s="64"/>
      <c r="H104" s="62" t="s">
        <v>277</v>
      </c>
      <c r="I104" s="63">
        <f>SUM(I96:I103)</f>
        <v>90202.797474001374</v>
      </c>
      <c r="J104" s="63">
        <f>SUM(J96:J103)</f>
        <v>86295.485474001383</v>
      </c>
    </row>
    <row r="105" spans="1:10" ht="15" thickBot="1" x14ac:dyDescent="0.25">
      <c r="A105" s="66"/>
      <c r="B105" s="66"/>
      <c r="C105" s="66"/>
      <c r="D105" s="66"/>
      <c r="E105" s="66"/>
      <c r="F105" s="65"/>
      <c r="G105" s="66"/>
      <c r="H105" s="148"/>
      <c r="I105" s="149"/>
      <c r="J105" s="149"/>
    </row>
    <row r="106" spans="1:10" ht="27.75" customHeight="1" thickBot="1" x14ac:dyDescent="0.25">
      <c r="A106" s="200" t="s">
        <v>524</v>
      </c>
      <c r="B106" s="201"/>
      <c r="C106" s="201"/>
      <c r="D106" s="201"/>
      <c r="E106" s="201"/>
      <c r="F106" s="201"/>
      <c r="G106" s="201"/>
      <c r="H106" s="201"/>
      <c r="I106" s="201"/>
      <c r="J106" s="202"/>
    </row>
    <row r="107" spans="1:10" ht="63.75" x14ac:dyDescent="0.2">
      <c r="A107" s="150"/>
      <c r="B107" s="150" t="s">
        <v>259</v>
      </c>
      <c r="C107" s="150" t="s">
        <v>260</v>
      </c>
      <c r="D107" s="150" t="s">
        <v>261</v>
      </c>
      <c r="E107" s="150" t="s">
        <v>262</v>
      </c>
      <c r="F107" s="150" t="s">
        <v>263</v>
      </c>
      <c r="G107" s="150" t="s">
        <v>264</v>
      </c>
      <c r="H107" s="150" t="s">
        <v>265</v>
      </c>
      <c r="I107" s="150" t="s">
        <v>266</v>
      </c>
      <c r="J107" s="150" t="s">
        <v>267</v>
      </c>
    </row>
    <row r="108" spans="1:10" ht="38.25" x14ac:dyDescent="0.2">
      <c r="A108" s="53" t="s">
        <v>268</v>
      </c>
      <c r="B108" s="53" t="s">
        <v>468</v>
      </c>
      <c r="C108" s="54" t="s">
        <v>295</v>
      </c>
      <c r="D108" s="53" t="s">
        <v>279</v>
      </c>
      <c r="E108" s="55" t="s">
        <v>296</v>
      </c>
      <c r="F108" s="55">
        <v>4370.38</v>
      </c>
      <c r="G108" s="55">
        <v>4083.37</v>
      </c>
      <c r="H108" s="56">
        <v>1</v>
      </c>
      <c r="I108" s="55">
        <f t="shared" ref="I108:I111" si="26">H108*F108</f>
        <v>4370.38</v>
      </c>
      <c r="J108" s="55">
        <f t="shared" ref="J108:J111" si="27">H108*G108</f>
        <v>4083.37</v>
      </c>
    </row>
    <row r="109" spans="1:10" ht="38.25" x14ac:dyDescent="0.2">
      <c r="A109" s="53" t="s">
        <v>268</v>
      </c>
      <c r="B109" s="53" t="s">
        <v>467</v>
      </c>
      <c r="C109" s="54" t="s">
        <v>316</v>
      </c>
      <c r="D109" s="53" t="s">
        <v>279</v>
      </c>
      <c r="E109" s="55" t="s">
        <v>296</v>
      </c>
      <c r="F109" s="55">
        <v>5893.26</v>
      </c>
      <c r="G109" s="55">
        <v>5441.54</v>
      </c>
      <c r="H109" s="56">
        <v>1</v>
      </c>
      <c r="I109" s="55">
        <f t="shared" si="26"/>
        <v>5893.26</v>
      </c>
      <c r="J109" s="55">
        <f t="shared" si="27"/>
        <v>5441.54</v>
      </c>
    </row>
    <row r="110" spans="1:10" ht="63.75" x14ac:dyDescent="0.2">
      <c r="A110" s="53" t="s">
        <v>268</v>
      </c>
      <c r="B110" s="53" t="s">
        <v>559</v>
      </c>
      <c r="C110" s="54" t="s">
        <v>562</v>
      </c>
      <c r="D110" s="53" t="s">
        <v>547</v>
      </c>
      <c r="E110" s="55" t="s">
        <v>15</v>
      </c>
      <c r="F110" s="55">
        <v>495.98</v>
      </c>
      <c r="G110" s="55">
        <v>495.98</v>
      </c>
      <c r="H110" s="56">
        <v>40</v>
      </c>
      <c r="I110" s="55">
        <f t="shared" ref="I110" si="28">H110*F110</f>
        <v>19839.2</v>
      </c>
      <c r="J110" s="55">
        <f t="shared" ref="J110" si="29">H110*G110</f>
        <v>19839.2</v>
      </c>
    </row>
    <row r="111" spans="1:10" ht="25.5" x14ac:dyDescent="0.2">
      <c r="A111" s="57" t="s">
        <v>272</v>
      </c>
      <c r="B111" s="57" t="s">
        <v>483</v>
      </c>
      <c r="C111" s="58" t="s">
        <v>322</v>
      </c>
      <c r="D111" s="57" t="s">
        <v>276</v>
      </c>
      <c r="E111" s="59" t="s">
        <v>309</v>
      </c>
      <c r="F111" s="59">
        <v>1.1499999999999999</v>
      </c>
      <c r="G111" s="59">
        <v>1.1499999999999999</v>
      </c>
      <c r="H111" s="60">
        <f>40*15</f>
        <v>600</v>
      </c>
      <c r="I111" s="59">
        <f t="shared" si="26"/>
        <v>690</v>
      </c>
      <c r="J111" s="59">
        <f t="shared" si="27"/>
        <v>690</v>
      </c>
    </row>
    <row r="112" spans="1:10" x14ac:dyDescent="0.2">
      <c r="A112" s="64"/>
      <c r="B112" s="64"/>
      <c r="C112" s="64"/>
      <c r="D112" s="64"/>
      <c r="E112" s="64"/>
      <c r="F112" s="65"/>
      <c r="G112" s="64"/>
      <c r="H112" s="62" t="s">
        <v>277</v>
      </c>
      <c r="I112" s="63">
        <f>SUM(I108:I111)</f>
        <v>30792.84</v>
      </c>
      <c r="J112" s="63">
        <f>SUM(J108:J111)</f>
        <v>30054.11</v>
      </c>
    </row>
    <row r="113" spans="1:10" ht="15" thickBot="1" x14ac:dyDescent="0.25">
      <c r="A113" s="66"/>
      <c r="B113" s="66"/>
      <c r="C113" s="66"/>
      <c r="D113" s="66"/>
      <c r="E113" s="66"/>
      <c r="F113" s="65"/>
      <c r="G113" s="66"/>
      <c r="H113" s="148"/>
      <c r="I113" s="149"/>
      <c r="J113" s="149"/>
    </row>
    <row r="114" spans="1:10" ht="15" customHeight="1" thickBot="1" x14ac:dyDescent="0.25">
      <c r="A114" s="200" t="s">
        <v>523</v>
      </c>
      <c r="B114" s="201"/>
      <c r="C114" s="201"/>
      <c r="D114" s="201"/>
      <c r="E114" s="201"/>
      <c r="F114" s="201"/>
      <c r="G114" s="201"/>
      <c r="H114" s="201"/>
      <c r="I114" s="201"/>
      <c r="J114" s="202"/>
    </row>
    <row r="115" spans="1:10" ht="63.75" x14ac:dyDescent="0.2">
      <c r="A115" s="150"/>
      <c r="B115" s="150" t="s">
        <v>259</v>
      </c>
      <c r="C115" s="150" t="s">
        <v>260</v>
      </c>
      <c r="D115" s="150" t="s">
        <v>261</v>
      </c>
      <c r="E115" s="150" t="s">
        <v>262</v>
      </c>
      <c r="F115" s="150" t="s">
        <v>263</v>
      </c>
      <c r="G115" s="150" t="s">
        <v>264</v>
      </c>
      <c r="H115" s="150" t="s">
        <v>265</v>
      </c>
      <c r="I115" s="150" t="s">
        <v>266</v>
      </c>
      <c r="J115" s="150" t="s">
        <v>267</v>
      </c>
    </row>
    <row r="116" spans="1:10" ht="38.25" x14ac:dyDescent="0.2">
      <c r="A116" s="53" t="s">
        <v>268</v>
      </c>
      <c r="B116" s="53" t="s">
        <v>459</v>
      </c>
      <c r="C116" s="54" t="s">
        <v>269</v>
      </c>
      <c r="D116" s="53" t="s">
        <v>279</v>
      </c>
      <c r="E116" s="55" t="s">
        <v>271</v>
      </c>
      <c r="F116" s="55">
        <v>24.37</v>
      </c>
      <c r="G116" s="55">
        <v>22.72</v>
      </c>
      <c r="H116" s="56">
        <v>32</v>
      </c>
      <c r="I116" s="55">
        <f>H116*F116</f>
        <v>779.84</v>
      </c>
      <c r="J116" s="55">
        <f>H116*G116</f>
        <v>727.04</v>
      </c>
    </row>
    <row r="117" spans="1:10" ht="38.25" x14ac:dyDescent="0.2">
      <c r="A117" s="53" t="s">
        <v>268</v>
      </c>
      <c r="B117" s="53" t="s">
        <v>463</v>
      </c>
      <c r="C117" s="54" t="s">
        <v>297</v>
      </c>
      <c r="D117" s="53" t="s">
        <v>279</v>
      </c>
      <c r="E117" s="55" t="s">
        <v>271</v>
      </c>
      <c r="F117" s="55">
        <v>39.700000000000003</v>
      </c>
      <c r="G117" s="55">
        <v>36.54</v>
      </c>
      <c r="H117" s="56">
        <v>16</v>
      </c>
      <c r="I117" s="55">
        <f>H117*F117</f>
        <v>635.20000000000005</v>
      </c>
      <c r="J117" s="55">
        <f>H117*G117</f>
        <v>584.64</v>
      </c>
    </row>
    <row r="118" spans="1:10" ht="38.25" x14ac:dyDescent="0.2">
      <c r="A118" s="53" t="s">
        <v>268</v>
      </c>
      <c r="B118" s="53" t="s">
        <v>465</v>
      </c>
      <c r="C118" s="54" t="s">
        <v>298</v>
      </c>
      <c r="D118" s="53" t="s">
        <v>279</v>
      </c>
      <c r="E118" s="55" t="s">
        <v>271</v>
      </c>
      <c r="F118" s="55">
        <v>33.29</v>
      </c>
      <c r="G118" s="55">
        <v>30.71</v>
      </c>
      <c r="H118" s="56">
        <v>16</v>
      </c>
      <c r="I118" s="55">
        <f>H118*F118</f>
        <v>532.64</v>
      </c>
      <c r="J118" s="55">
        <f>H118*G118</f>
        <v>491.36</v>
      </c>
    </row>
    <row r="119" spans="1:10" ht="25.5" x14ac:dyDescent="0.2">
      <c r="A119" s="57" t="s">
        <v>272</v>
      </c>
      <c r="B119" s="57" t="s">
        <v>333</v>
      </c>
      <c r="C119" s="58" t="s">
        <v>334</v>
      </c>
      <c r="D119" s="57" t="s">
        <v>276</v>
      </c>
      <c r="E119" s="59" t="s">
        <v>262</v>
      </c>
      <c r="F119" s="59">
        <v>400</v>
      </c>
      <c r="G119" s="59">
        <v>400</v>
      </c>
      <c r="H119" s="60">
        <v>2</v>
      </c>
      <c r="I119" s="59">
        <f>H119*F119</f>
        <v>800</v>
      </c>
      <c r="J119" s="59">
        <f>H119*G119</f>
        <v>800</v>
      </c>
    </row>
    <row r="120" spans="1:10" x14ac:dyDescent="0.2">
      <c r="A120" s="64"/>
      <c r="B120" s="64"/>
      <c r="C120" s="64"/>
      <c r="D120" s="64"/>
      <c r="E120" s="64"/>
      <c r="F120" s="65"/>
      <c r="G120" s="64"/>
      <c r="H120" s="62" t="s">
        <v>277</v>
      </c>
      <c r="I120" s="63">
        <f>SUM(I116:I119)</f>
        <v>2747.68</v>
      </c>
      <c r="J120" s="63">
        <f>SUM(J116:J119)</f>
        <v>2603.04</v>
      </c>
    </row>
    <row r="121" spans="1:10" ht="15" thickBot="1" x14ac:dyDescent="0.25"/>
    <row r="122" spans="1:10" ht="14.25" customHeight="1" thickBot="1" x14ac:dyDescent="0.25">
      <c r="A122" s="200" t="s">
        <v>548</v>
      </c>
      <c r="B122" s="201"/>
      <c r="C122" s="201"/>
      <c r="D122" s="201"/>
      <c r="E122" s="201"/>
      <c r="F122" s="201"/>
      <c r="G122" s="201"/>
      <c r="H122" s="201"/>
      <c r="I122" s="201"/>
      <c r="J122" s="202"/>
    </row>
    <row r="123" spans="1:10" ht="63.75" x14ac:dyDescent="0.2">
      <c r="A123" s="42"/>
      <c r="B123" s="42" t="s">
        <v>259</v>
      </c>
      <c r="C123" s="42" t="s">
        <v>260</v>
      </c>
      <c r="D123" s="42" t="s">
        <v>261</v>
      </c>
      <c r="E123" s="42" t="s">
        <v>262</v>
      </c>
      <c r="F123" s="42" t="s">
        <v>263</v>
      </c>
      <c r="G123" s="42" t="s">
        <v>264</v>
      </c>
      <c r="H123" s="42" t="s">
        <v>265</v>
      </c>
      <c r="I123" s="42" t="s">
        <v>266</v>
      </c>
      <c r="J123" s="42" t="s">
        <v>267</v>
      </c>
    </row>
    <row r="124" spans="1:10" ht="25.5" x14ac:dyDescent="0.2">
      <c r="A124" s="53" t="s">
        <v>268</v>
      </c>
      <c r="B124" s="53" t="s">
        <v>550</v>
      </c>
      <c r="C124" s="54" t="s">
        <v>316</v>
      </c>
      <c r="D124" s="53" t="s">
        <v>270</v>
      </c>
      <c r="E124" s="53" t="s">
        <v>271</v>
      </c>
      <c r="F124" s="55">
        <v>31.81</v>
      </c>
      <c r="G124" s="55">
        <v>29.36</v>
      </c>
      <c r="H124" s="56">
        <v>40</v>
      </c>
      <c r="I124" s="55">
        <f t="shared" ref="I124:I129" si="30">ROUNDDOWN(F124*H124,2)</f>
        <v>1272.4000000000001</v>
      </c>
      <c r="J124" s="55">
        <f t="shared" ref="J124:J129" si="31">ROUNDDOWN(G124*H124,2)</f>
        <v>1174.4000000000001</v>
      </c>
    </row>
    <row r="125" spans="1:10" ht="25.5" x14ac:dyDescent="0.2">
      <c r="A125" s="53" t="s">
        <v>268</v>
      </c>
      <c r="B125" s="53" t="s">
        <v>549</v>
      </c>
      <c r="C125" s="54" t="s">
        <v>537</v>
      </c>
      <c r="D125" s="53" t="s">
        <v>270</v>
      </c>
      <c r="E125" s="53" t="s">
        <v>271</v>
      </c>
      <c r="F125" s="55">
        <v>24.63</v>
      </c>
      <c r="G125" s="55">
        <v>22.93</v>
      </c>
      <c r="H125" s="56">
        <v>40</v>
      </c>
      <c r="I125" s="55">
        <f t="shared" si="30"/>
        <v>985.2</v>
      </c>
      <c r="J125" s="55">
        <f t="shared" si="31"/>
        <v>917.2</v>
      </c>
    </row>
    <row r="126" spans="1:10" ht="38.25" x14ac:dyDescent="0.2">
      <c r="A126" s="53" t="s">
        <v>268</v>
      </c>
      <c r="B126" s="53" t="s">
        <v>552</v>
      </c>
      <c r="C126" s="54" t="s">
        <v>538</v>
      </c>
      <c r="D126" s="53" t="s">
        <v>270</v>
      </c>
      <c r="E126" s="53" t="s">
        <v>249</v>
      </c>
      <c r="F126" s="55">
        <v>25.19</v>
      </c>
      <c r="G126" s="55">
        <v>24.08</v>
      </c>
      <c r="H126" s="56">
        <v>40</v>
      </c>
      <c r="I126" s="55">
        <f t="shared" si="30"/>
        <v>1007.6</v>
      </c>
      <c r="J126" s="55">
        <f t="shared" si="31"/>
        <v>963.2</v>
      </c>
    </row>
    <row r="127" spans="1:10" ht="38.25" x14ac:dyDescent="0.2">
      <c r="A127" s="57" t="s">
        <v>272</v>
      </c>
      <c r="B127" s="57" t="s">
        <v>542</v>
      </c>
      <c r="C127" s="58" t="s">
        <v>543</v>
      </c>
      <c r="D127" s="57" t="s">
        <v>539</v>
      </c>
      <c r="E127" s="57" t="s">
        <v>62</v>
      </c>
      <c r="F127" s="59">
        <v>10.53</v>
      </c>
      <c r="G127" s="59">
        <v>10.53</v>
      </c>
      <c r="H127" s="60">
        <f>29*3</f>
        <v>87</v>
      </c>
      <c r="I127" s="59">
        <f t="shared" si="30"/>
        <v>916.11</v>
      </c>
      <c r="J127" s="59">
        <f t="shared" si="31"/>
        <v>916.11</v>
      </c>
    </row>
    <row r="128" spans="1:10" ht="25.5" x14ac:dyDescent="0.2">
      <c r="A128" s="57" t="s">
        <v>272</v>
      </c>
      <c r="B128" s="57" t="s">
        <v>541</v>
      </c>
      <c r="C128" s="58" t="s">
        <v>544</v>
      </c>
      <c r="D128" s="57" t="s">
        <v>539</v>
      </c>
      <c r="E128" s="57" t="s">
        <v>62</v>
      </c>
      <c r="F128" s="59">
        <v>29.31</v>
      </c>
      <c r="G128" s="59">
        <v>29.31</v>
      </c>
      <c r="H128" s="60">
        <v>10</v>
      </c>
      <c r="I128" s="59">
        <f t="shared" si="30"/>
        <v>293.10000000000002</v>
      </c>
      <c r="J128" s="59">
        <f t="shared" si="31"/>
        <v>293.10000000000002</v>
      </c>
    </row>
    <row r="129" spans="1:10" ht="25.5" x14ac:dyDescent="0.2">
      <c r="A129" s="57" t="s">
        <v>272</v>
      </c>
      <c r="B129" s="57" t="s">
        <v>551</v>
      </c>
      <c r="C129" s="58" t="s">
        <v>540</v>
      </c>
      <c r="D129" s="57" t="s">
        <v>539</v>
      </c>
      <c r="E129" s="57" t="s">
        <v>59</v>
      </c>
      <c r="F129" s="59">
        <v>18.920000000000002</v>
      </c>
      <c r="G129" s="59">
        <v>18.920000000000002</v>
      </c>
      <c r="H129" s="60">
        <v>2</v>
      </c>
      <c r="I129" s="59">
        <f t="shared" si="30"/>
        <v>37.840000000000003</v>
      </c>
      <c r="J129" s="59">
        <f t="shared" si="31"/>
        <v>37.840000000000003</v>
      </c>
    </row>
    <row r="130" spans="1:10" x14ac:dyDescent="0.2">
      <c r="A130" s="171"/>
      <c r="B130" s="171"/>
      <c r="C130" s="171"/>
      <c r="D130" s="171"/>
      <c r="E130" s="171"/>
      <c r="F130" s="171"/>
      <c r="G130" s="171"/>
      <c r="H130" s="172" t="s">
        <v>277</v>
      </c>
      <c r="I130" s="49">
        <f>SUM(I124:I129)</f>
        <v>4512.2500000000009</v>
      </c>
      <c r="J130" s="49">
        <f>SUM(J124:J129)</f>
        <v>4301.8500000000004</v>
      </c>
    </row>
  </sheetData>
  <mergeCells count="17">
    <mergeCell ref="A3:J3"/>
    <mergeCell ref="A7:J7"/>
    <mergeCell ref="A21:J21"/>
    <mergeCell ref="A28:J28"/>
    <mergeCell ref="A114:J114"/>
    <mergeCell ref="H80:I80"/>
    <mergeCell ref="H93:I93"/>
    <mergeCell ref="A9:J9"/>
    <mergeCell ref="A16:J16"/>
    <mergeCell ref="A52:J52"/>
    <mergeCell ref="A61:J61"/>
    <mergeCell ref="A71:J71"/>
    <mergeCell ref="A37:J37"/>
    <mergeCell ref="A122:J122"/>
    <mergeCell ref="A81:J81"/>
    <mergeCell ref="A94:J94"/>
    <mergeCell ref="A106:J106"/>
  </mergeCells>
  <pageMargins left="0.511811024" right="0.511811024" top="1.0208333333333333" bottom="0.78740157499999996" header="0.31496062000000002" footer="0.31496062000000002"/>
  <pageSetup paperSize="9" scale="55" orientation="portrait" r:id="rId1"/>
  <headerFooter>
    <oddHeader>&amp;C&amp;G</oddHeader>
  </headerFooter>
  <colBreaks count="1" manualBreakCount="1">
    <brk id="10" max="129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13"/>
  <sheetViews>
    <sheetView workbookViewId="0">
      <selection activeCell="D13" sqref="D13"/>
    </sheetView>
  </sheetViews>
  <sheetFormatPr defaultRowHeight="14.25" x14ac:dyDescent="0.2"/>
  <cols>
    <col min="1" max="1" width="9" customWidth="1"/>
    <col min="2" max="2" width="8.5" customWidth="1"/>
    <col min="3" max="3" width="42.5" customWidth="1"/>
    <col min="4" max="4" width="14.75" customWidth="1"/>
    <col min="5" max="5" width="14.625" bestFit="1" customWidth="1"/>
    <col min="6" max="7" width="12.375" bestFit="1" customWidth="1"/>
    <col min="8" max="8" width="11.625" bestFit="1" customWidth="1"/>
    <col min="9" max="9" width="12.5" customWidth="1"/>
    <col min="10" max="10" width="13.625" bestFit="1" customWidth="1"/>
  </cols>
  <sheetData>
    <row r="2" spans="1:10" ht="15" thickBot="1" x14ac:dyDescent="0.25"/>
    <row r="3" spans="1:10" ht="15" x14ac:dyDescent="0.2">
      <c r="A3" s="203" t="s">
        <v>446</v>
      </c>
      <c r="B3" s="204"/>
      <c r="C3" s="204"/>
      <c r="D3" s="204"/>
      <c r="E3" s="204"/>
      <c r="F3" s="204"/>
      <c r="G3" s="204"/>
      <c r="H3" s="204"/>
      <c r="I3" s="204"/>
      <c r="J3" s="205"/>
    </row>
    <row r="4" spans="1:10" ht="15" x14ac:dyDescent="0.2">
      <c r="A4" s="29" t="s">
        <v>257</v>
      </c>
      <c r="B4" s="30"/>
      <c r="C4" s="31"/>
      <c r="D4" s="32"/>
      <c r="E4" s="33"/>
      <c r="F4" s="33"/>
      <c r="G4" s="33"/>
      <c r="H4" s="33"/>
      <c r="I4" s="33"/>
      <c r="J4" s="34"/>
    </row>
    <row r="5" spans="1:10" ht="15.75" thickBot="1" x14ac:dyDescent="0.25">
      <c r="A5" s="35" t="s">
        <v>447</v>
      </c>
      <c r="B5" s="36"/>
      <c r="C5" s="37"/>
      <c r="D5" s="38"/>
      <c r="E5" s="39"/>
      <c r="F5" s="39"/>
      <c r="G5" s="39"/>
      <c r="H5" s="39"/>
      <c r="I5" s="39"/>
      <c r="J5" s="40"/>
    </row>
    <row r="6" spans="1:10" ht="15" thickBo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ht="15" thickBot="1" x14ac:dyDescent="0.25">
      <c r="A7" s="206" t="s">
        <v>563</v>
      </c>
      <c r="B7" s="207"/>
      <c r="C7" s="207"/>
      <c r="D7" s="207"/>
      <c r="E7" s="207"/>
      <c r="F7" s="207"/>
      <c r="G7" s="207"/>
      <c r="H7" s="207"/>
      <c r="I7" s="207"/>
      <c r="J7" s="207"/>
    </row>
    <row r="10" spans="1:10" ht="15" x14ac:dyDescent="0.25">
      <c r="A10" s="178" t="s">
        <v>565</v>
      </c>
      <c r="B10" s="212" t="s">
        <v>260</v>
      </c>
      <c r="C10" s="212"/>
      <c r="D10" s="178" t="s">
        <v>568</v>
      </c>
      <c r="E10" s="214" t="s">
        <v>567</v>
      </c>
      <c r="F10" s="214"/>
      <c r="G10" s="214"/>
      <c r="H10" s="214"/>
      <c r="I10" s="214"/>
      <c r="J10" s="214"/>
    </row>
    <row r="11" spans="1:10" s="174" customFormat="1" ht="28.5" x14ac:dyDescent="0.2">
      <c r="A11" s="179" t="s">
        <v>569</v>
      </c>
      <c r="B11" s="210" t="s">
        <v>311</v>
      </c>
      <c r="C11" s="210"/>
      <c r="D11" s="180">
        <v>172.75</v>
      </c>
      <c r="E11" s="211" t="s">
        <v>570</v>
      </c>
      <c r="F11" s="210"/>
      <c r="G11" s="210"/>
      <c r="H11" s="210"/>
      <c r="I11" s="210"/>
      <c r="J11" s="210"/>
    </row>
    <row r="12" spans="1:10" ht="28.5" x14ac:dyDescent="0.2">
      <c r="A12" s="179" t="s">
        <v>566</v>
      </c>
      <c r="B12" s="213" t="s">
        <v>312</v>
      </c>
      <c r="C12" s="213"/>
      <c r="D12" s="180">
        <v>377.77</v>
      </c>
      <c r="E12" s="211" t="s">
        <v>572</v>
      </c>
      <c r="F12" s="210"/>
      <c r="G12" s="210"/>
      <c r="H12" s="210"/>
      <c r="I12" s="210"/>
      <c r="J12" s="210"/>
    </row>
    <row r="13" spans="1:10" ht="28.5" x14ac:dyDescent="0.2">
      <c r="A13" s="179" t="s">
        <v>566</v>
      </c>
      <c r="B13" s="210" t="s">
        <v>334</v>
      </c>
      <c r="C13" s="210"/>
      <c r="D13" s="180">
        <v>400</v>
      </c>
      <c r="E13" s="211" t="s">
        <v>571</v>
      </c>
      <c r="F13" s="210"/>
      <c r="G13" s="210"/>
      <c r="H13" s="210"/>
      <c r="I13" s="210"/>
      <c r="J13" s="210"/>
    </row>
  </sheetData>
  <mergeCells count="10">
    <mergeCell ref="B13:C13"/>
    <mergeCell ref="E13:J13"/>
    <mergeCell ref="A3:J3"/>
    <mergeCell ref="A7:J7"/>
    <mergeCell ref="B10:C10"/>
    <mergeCell ref="B12:C12"/>
    <mergeCell ref="E12:J12"/>
    <mergeCell ref="E10:J10"/>
    <mergeCell ref="E11:J11"/>
    <mergeCell ref="B11:C11"/>
  </mergeCells>
  <hyperlinks>
    <hyperlink ref="E12" r:id="rId1"/>
    <hyperlink ref="E11" r:id="rId2"/>
    <hyperlink ref="E13" r:id="rId3"/>
  </hyperlink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2:J38"/>
  <sheetViews>
    <sheetView view="pageBreakPreview" zoomScale="112" zoomScaleNormal="100" zoomScaleSheetLayoutView="112" workbookViewId="0">
      <selection activeCell="A4" sqref="A4"/>
    </sheetView>
  </sheetViews>
  <sheetFormatPr defaultRowHeight="14.25" x14ac:dyDescent="0.2"/>
  <cols>
    <col min="1" max="6" width="9.375" customWidth="1"/>
    <col min="7" max="7" width="11.25" customWidth="1"/>
    <col min="8" max="10" width="9.375" customWidth="1"/>
  </cols>
  <sheetData>
    <row r="2" spans="1:10" ht="15" thickBot="1" x14ac:dyDescent="0.25"/>
    <row r="3" spans="1:10" ht="15" x14ac:dyDescent="0.2">
      <c r="A3" s="223" t="s">
        <v>446</v>
      </c>
      <c r="B3" s="224"/>
      <c r="C3" s="224"/>
      <c r="D3" s="224"/>
      <c r="E3" s="224"/>
      <c r="F3" s="224"/>
      <c r="G3" s="224"/>
      <c r="H3" s="224"/>
      <c r="I3" s="224"/>
      <c r="J3" s="225"/>
    </row>
    <row r="4" spans="1:10" ht="15" x14ac:dyDescent="0.2">
      <c r="A4" s="89" t="s">
        <v>257</v>
      </c>
      <c r="B4" s="123"/>
      <c r="C4" s="123"/>
      <c r="D4" s="123"/>
      <c r="E4" s="124"/>
      <c r="F4" s="124"/>
      <c r="G4" s="124"/>
      <c r="H4" s="124"/>
      <c r="I4" s="124"/>
      <c r="J4" s="125"/>
    </row>
    <row r="5" spans="1:10" ht="15.75" thickBot="1" x14ac:dyDescent="0.25">
      <c r="A5" s="92" t="s">
        <v>448</v>
      </c>
      <c r="B5" s="126"/>
      <c r="C5" s="126"/>
      <c r="D5" s="126"/>
      <c r="E5" s="127"/>
      <c r="F5" s="127"/>
      <c r="G5" s="127"/>
      <c r="H5" s="127"/>
      <c r="I5" s="127"/>
      <c r="J5" s="128"/>
    </row>
    <row r="6" spans="1:10" x14ac:dyDescent="0.2">
      <c r="A6" s="129"/>
      <c r="B6" s="129"/>
      <c r="C6" s="129"/>
      <c r="D6" s="129"/>
      <c r="E6" s="129"/>
      <c r="F6" s="124"/>
      <c r="G6" s="124"/>
      <c r="H6" s="124"/>
      <c r="I6" s="124"/>
      <c r="J6" s="124"/>
    </row>
    <row r="7" spans="1:10" x14ac:dyDescent="0.2">
      <c r="A7" s="252" t="s">
        <v>411</v>
      </c>
      <c r="B7" s="253"/>
      <c r="C7" s="253"/>
      <c r="D7" s="253"/>
      <c r="E7" s="253"/>
      <c r="F7" s="253"/>
      <c r="G7" s="253"/>
      <c r="H7" s="253"/>
      <c r="I7" s="253"/>
      <c r="J7" s="254"/>
    </row>
    <row r="8" spans="1:10" x14ac:dyDescent="0.2">
      <c r="A8" s="255" t="s">
        <v>449</v>
      </c>
      <c r="B8" s="255"/>
      <c r="C8" s="255"/>
      <c r="D8" s="255"/>
      <c r="E8" s="255"/>
      <c r="F8" s="255"/>
      <c r="G8" s="255"/>
      <c r="H8" s="255"/>
      <c r="I8" s="255"/>
      <c r="J8" s="255"/>
    </row>
    <row r="9" spans="1:10" x14ac:dyDescent="0.2">
      <c r="A9" s="130"/>
      <c r="B9" s="130"/>
      <c r="C9" s="130"/>
      <c r="D9" s="130"/>
      <c r="E9" s="130"/>
      <c r="F9" s="130"/>
      <c r="G9" s="130"/>
      <c r="H9" s="130"/>
      <c r="I9" s="130"/>
      <c r="J9" s="130"/>
    </row>
    <row r="10" spans="1:10" x14ac:dyDescent="0.2">
      <c r="A10" s="252" t="s">
        <v>412</v>
      </c>
      <c r="B10" s="253"/>
      <c r="C10" s="253"/>
      <c r="D10" s="253"/>
      <c r="E10" s="253"/>
      <c r="F10" s="253"/>
      <c r="G10" s="253"/>
      <c r="H10" s="253"/>
      <c r="I10" s="252" t="s">
        <v>413</v>
      </c>
      <c r="J10" s="254"/>
    </row>
    <row r="11" spans="1:10" x14ac:dyDescent="0.2">
      <c r="A11" s="248" t="s">
        <v>414</v>
      </c>
      <c r="B11" s="249"/>
      <c r="C11" s="249"/>
      <c r="D11" s="249"/>
      <c r="E11" s="249"/>
      <c r="F11" s="249"/>
      <c r="G11" s="249"/>
      <c r="H11" s="249"/>
      <c r="I11" s="250" t="s">
        <v>415</v>
      </c>
      <c r="J11" s="251"/>
    </row>
    <row r="12" spans="1:10" x14ac:dyDescent="0.2">
      <c r="A12" s="129"/>
      <c r="B12" s="129"/>
      <c r="C12" s="129"/>
      <c r="D12" s="129"/>
      <c r="E12" s="129"/>
      <c r="F12" s="129"/>
      <c r="G12" s="129"/>
      <c r="H12" s="129"/>
      <c r="I12" s="129"/>
      <c r="J12" s="129"/>
    </row>
    <row r="13" spans="1:10" x14ac:dyDescent="0.2">
      <c r="A13" s="243" t="s">
        <v>416</v>
      </c>
      <c r="B13" s="243"/>
      <c r="C13" s="243"/>
      <c r="D13" s="243"/>
      <c r="E13" s="243"/>
      <c r="F13" s="243"/>
      <c r="G13" s="243"/>
      <c r="H13" s="243"/>
      <c r="I13" s="244">
        <v>0.4</v>
      </c>
      <c r="J13" s="244"/>
    </row>
    <row r="14" spans="1:10" x14ac:dyDescent="0.2">
      <c r="A14" s="245" t="s">
        <v>417</v>
      </c>
      <c r="B14" s="245"/>
      <c r="C14" s="245"/>
      <c r="D14" s="245"/>
      <c r="E14" s="245"/>
      <c r="F14" s="245"/>
      <c r="G14" s="245"/>
      <c r="H14" s="245"/>
      <c r="I14" s="244">
        <v>0.05</v>
      </c>
      <c r="J14" s="244"/>
    </row>
    <row r="15" spans="1:10" x14ac:dyDescent="0.2">
      <c r="A15" s="129"/>
      <c r="B15" s="129"/>
      <c r="C15" s="129"/>
      <c r="D15" s="129"/>
      <c r="E15" s="129"/>
      <c r="F15" s="129"/>
      <c r="G15" s="129"/>
      <c r="H15" s="129"/>
      <c r="I15" s="129"/>
      <c r="J15" s="129"/>
    </row>
    <row r="16" spans="1:10" x14ac:dyDescent="0.2">
      <c r="A16" s="246" t="s">
        <v>418</v>
      </c>
      <c r="B16" s="246"/>
      <c r="C16" s="246"/>
      <c r="D16" s="246"/>
      <c r="E16" s="246" t="s">
        <v>419</v>
      </c>
      <c r="F16" s="247" t="s">
        <v>420</v>
      </c>
      <c r="G16" s="247" t="s">
        <v>421</v>
      </c>
      <c r="H16" s="246" t="s">
        <v>422</v>
      </c>
      <c r="I16" s="246" t="s">
        <v>423</v>
      </c>
      <c r="J16" s="239" t="s">
        <v>424</v>
      </c>
    </row>
    <row r="17" spans="1:10" x14ac:dyDescent="0.2">
      <c r="A17" s="246"/>
      <c r="B17" s="246"/>
      <c r="C17" s="246"/>
      <c r="D17" s="246"/>
      <c r="E17" s="246"/>
      <c r="F17" s="247"/>
      <c r="G17" s="247"/>
      <c r="H17" s="246"/>
      <c r="I17" s="246"/>
      <c r="J17" s="239"/>
    </row>
    <row r="18" spans="1:10" ht="15" x14ac:dyDescent="0.2">
      <c r="A18" s="240" t="str">
        <f>IF($I$11=$A$57,"Encargos Sociais incidentes sobre a mão de obra","Administração Central")</f>
        <v>Administração Central</v>
      </c>
      <c r="B18" s="240"/>
      <c r="C18" s="240"/>
      <c r="D18" s="240"/>
      <c r="E18" s="131" t="str">
        <f>IF($I$11=$A$57,"K1","AC")</f>
        <v>AC</v>
      </c>
      <c r="F18" s="132">
        <v>0.03</v>
      </c>
      <c r="G18" s="133" t="s">
        <v>425</v>
      </c>
      <c r="H18" s="134">
        <v>0.03</v>
      </c>
      <c r="I18" s="134">
        <v>0.04</v>
      </c>
      <c r="J18" s="134">
        <v>5.5E-2</v>
      </c>
    </row>
    <row r="19" spans="1:10" ht="15" x14ac:dyDescent="0.2">
      <c r="A19" s="240" t="str">
        <f>IF($I$11=$A$57,"Administração Central da empresa ou consultoria - overhead","Seguro e Garantia")</f>
        <v>Seguro e Garantia</v>
      </c>
      <c r="B19" s="240"/>
      <c r="C19" s="240"/>
      <c r="D19" s="240"/>
      <c r="E19" s="131" t="str">
        <f>IF($I$11=$A$57,"K2","SG")</f>
        <v>SG</v>
      </c>
      <c r="F19" s="132">
        <v>8.0000000000000002E-3</v>
      </c>
      <c r="G19" s="133" t="s">
        <v>425</v>
      </c>
      <c r="H19" s="134">
        <v>8.0000000000000002E-3</v>
      </c>
      <c r="I19" s="134">
        <v>8.0000000000000002E-3</v>
      </c>
      <c r="J19" s="134">
        <v>0.01</v>
      </c>
    </row>
    <row r="20" spans="1:10" ht="15" x14ac:dyDescent="0.2">
      <c r="A20" s="240" t="str">
        <f>IF($I$11=$A$57,"","Risco")</f>
        <v>Risco</v>
      </c>
      <c r="B20" s="240"/>
      <c r="C20" s="240"/>
      <c r="D20" s="240"/>
      <c r="E20" s="131" t="str">
        <f>IF($I$11=$A$57,"","R")</f>
        <v>R</v>
      </c>
      <c r="F20" s="132">
        <v>9.7000000000000003E-3</v>
      </c>
      <c r="G20" s="133" t="s">
        <v>425</v>
      </c>
      <c r="H20" s="134">
        <v>9.7000000000000003E-3</v>
      </c>
      <c r="I20" s="134">
        <v>1.2699999999999999E-2</v>
      </c>
      <c r="J20" s="134">
        <v>1.2699999999999999E-2</v>
      </c>
    </row>
    <row r="21" spans="1:10" ht="15" x14ac:dyDescent="0.2">
      <c r="A21" s="240" t="str">
        <f>IF($I$11=$A$57,"","Despesas Financeiras")</f>
        <v>Despesas Financeiras</v>
      </c>
      <c r="B21" s="240"/>
      <c r="C21" s="240"/>
      <c r="D21" s="240"/>
      <c r="E21" s="131" t="str">
        <f>IF($I$11=$A$57,"","DF")</f>
        <v>DF</v>
      </c>
      <c r="F21" s="132">
        <v>5.8999999999999999E-3</v>
      </c>
      <c r="G21" s="133" t="s">
        <v>425</v>
      </c>
      <c r="H21" s="134">
        <v>5.8999999999999999E-3</v>
      </c>
      <c r="I21" s="134">
        <v>1.23E-2</v>
      </c>
      <c r="J21" s="134">
        <v>1.3899999999999999E-2</v>
      </c>
    </row>
    <row r="22" spans="1:10" ht="15" x14ac:dyDescent="0.2">
      <c r="A22" s="240" t="str">
        <f>IF($I$11=$A$57,"Margem bruta da empresa de consultoria","Lucro")</f>
        <v>Lucro</v>
      </c>
      <c r="B22" s="240"/>
      <c r="C22" s="240"/>
      <c r="D22" s="240"/>
      <c r="E22" s="131" t="str">
        <f>IF($I$11=$A$57,"K3","L")</f>
        <v>L</v>
      </c>
      <c r="F22" s="132">
        <v>7.7399999999999997E-2</v>
      </c>
      <c r="G22" s="133" t="s">
        <v>425</v>
      </c>
      <c r="H22" s="134">
        <v>6.1600000000000002E-2</v>
      </c>
      <c r="I22" s="134">
        <v>7.400000000000001E-2</v>
      </c>
      <c r="J22" s="134">
        <v>8.9600000000000013E-2</v>
      </c>
    </row>
    <row r="23" spans="1:10" ht="15" x14ac:dyDescent="0.2">
      <c r="A23" s="241" t="s">
        <v>426</v>
      </c>
      <c r="B23" s="241"/>
      <c r="C23" s="241"/>
      <c r="D23" s="241"/>
      <c r="E23" s="131" t="s">
        <v>427</v>
      </c>
      <c r="F23" s="132">
        <v>3.6499999999999998E-2</v>
      </c>
      <c r="G23" s="133" t="s">
        <v>425</v>
      </c>
      <c r="H23" s="134">
        <v>3.6499999999999998E-2</v>
      </c>
      <c r="I23" s="134">
        <v>3.6499999999999998E-2</v>
      </c>
      <c r="J23" s="134">
        <v>3.6499999999999998E-2</v>
      </c>
    </row>
    <row r="24" spans="1:10" ht="15" x14ac:dyDescent="0.2">
      <c r="A24" s="240" t="s">
        <v>428</v>
      </c>
      <c r="B24" s="240"/>
      <c r="C24" s="240"/>
      <c r="D24" s="240"/>
      <c r="E24" s="131" t="s">
        <v>429</v>
      </c>
      <c r="F24" s="134">
        <v>2.0000000000000004E-2</v>
      </c>
      <c r="G24" s="133" t="s">
        <v>425</v>
      </c>
      <c r="H24" s="134">
        <v>0</v>
      </c>
      <c r="I24" s="134">
        <v>2.5000000000000001E-2</v>
      </c>
      <c r="J24" s="134">
        <v>0.05</v>
      </c>
    </row>
    <row r="25" spans="1:10" ht="15" x14ac:dyDescent="0.2">
      <c r="A25" s="240" t="s">
        <v>430</v>
      </c>
      <c r="B25" s="240"/>
      <c r="C25" s="240"/>
      <c r="D25" s="240"/>
      <c r="E25" s="131" t="s">
        <v>431</v>
      </c>
      <c r="F25" s="134">
        <v>4.4999999999999998E-2</v>
      </c>
      <c r="G25" s="133" t="s">
        <v>425</v>
      </c>
      <c r="H25" s="135">
        <v>0</v>
      </c>
      <c r="I25" s="135">
        <v>4.4999999999999998E-2</v>
      </c>
      <c r="J25" s="135">
        <v>4.4999999999999998E-2</v>
      </c>
    </row>
    <row r="26" spans="1:10" ht="15" x14ac:dyDescent="0.2">
      <c r="A26" s="240" t="s">
        <v>432</v>
      </c>
      <c r="B26" s="240"/>
      <c r="C26" s="240"/>
      <c r="D26" s="240"/>
      <c r="E26" s="136" t="s">
        <v>433</v>
      </c>
      <c r="F26" s="134">
        <v>0.2034</v>
      </c>
      <c r="G26" s="137" t="s">
        <v>425</v>
      </c>
      <c r="H26" s="134">
        <v>0.2034</v>
      </c>
      <c r="I26" s="134">
        <v>0.22120000000000001</v>
      </c>
      <c r="J26" s="134">
        <v>0.25</v>
      </c>
    </row>
    <row r="27" spans="1:10" ht="15" x14ac:dyDescent="0.2">
      <c r="A27" s="242" t="s">
        <v>434</v>
      </c>
      <c r="B27" s="242"/>
      <c r="C27" s="242"/>
      <c r="D27" s="242"/>
      <c r="E27" s="138" t="s">
        <v>435</v>
      </c>
      <c r="F27" s="139">
        <v>0.26369999999999999</v>
      </c>
      <c r="G27" s="140" t="s">
        <v>425</v>
      </c>
      <c r="H27" s="238"/>
      <c r="I27" s="238"/>
      <c r="J27" s="238"/>
    </row>
    <row r="28" spans="1:10" x14ac:dyDescent="0.2">
      <c r="A28" s="129"/>
      <c r="B28" s="129"/>
      <c r="C28" s="129"/>
      <c r="D28" s="129"/>
      <c r="E28" s="129"/>
      <c r="F28" s="129"/>
      <c r="G28" s="129"/>
      <c r="H28" s="129"/>
      <c r="I28" s="129"/>
      <c r="J28" s="129"/>
    </row>
    <row r="29" spans="1:10" x14ac:dyDescent="0.2">
      <c r="A29" s="232" t="s">
        <v>436</v>
      </c>
      <c r="B29" s="232"/>
      <c r="C29" s="232"/>
      <c r="D29" s="232"/>
      <c r="E29" s="232"/>
      <c r="F29" s="232"/>
      <c r="G29" s="232"/>
      <c r="H29" s="232"/>
      <c r="I29" s="232"/>
      <c r="J29" s="232"/>
    </row>
    <row r="30" spans="1:10" ht="15.75" x14ac:dyDescent="0.25">
      <c r="A30" s="141"/>
      <c r="B30" s="141"/>
      <c r="C30" s="141"/>
      <c r="D30" s="233" t="s">
        <v>437</v>
      </c>
      <c r="E30" s="234" t="s">
        <v>438</v>
      </c>
      <c r="F30" s="234"/>
      <c r="G30" s="234"/>
      <c r="H30" s="235" t="s">
        <v>439</v>
      </c>
      <c r="I30" s="141"/>
      <c r="J30" s="141"/>
    </row>
    <row r="31" spans="1:10" ht="15.75" x14ac:dyDescent="0.2">
      <c r="A31" s="141"/>
      <c r="B31" s="141"/>
      <c r="C31" s="141"/>
      <c r="D31" s="233"/>
      <c r="E31" s="237" t="s">
        <v>440</v>
      </c>
      <c r="F31" s="237"/>
      <c r="G31" s="237"/>
      <c r="H31" s="236"/>
      <c r="I31" s="141"/>
      <c r="J31" s="141"/>
    </row>
    <row r="32" spans="1:10" x14ac:dyDescent="0.2">
      <c r="A32" s="142"/>
      <c r="B32" s="142"/>
      <c r="C32" s="142"/>
      <c r="D32" s="142"/>
      <c r="E32" s="142"/>
      <c r="F32" s="142"/>
      <c r="G32" s="142"/>
      <c r="H32" s="142"/>
      <c r="I32" s="142"/>
      <c r="J32" s="142"/>
    </row>
    <row r="33" spans="1:10" ht="15" x14ac:dyDescent="0.2">
      <c r="A33" s="228" t="s">
        <v>441</v>
      </c>
      <c r="B33" s="228"/>
      <c r="C33" s="228"/>
      <c r="D33" s="228"/>
      <c r="E33" s="228"/>
      <c r="F33" s="228"/>
      <c r="G33" s="228"/>
      <c r="H33" s="228"/>
      <c r="I33" s="228"/>
      <c r="J33" s="228"/>
    </row>
    <row r="34" spans="1:10" x14ac:dyDescent="0.2">
      <c r="A34" s="129"/>
      <c r="B34" s="129"/>
      <c r="C34" s="129"/>
      <c r="D34" s="129"/>
      <c r="E34" s="129"/>
      <c r="F34" s="129"/>
      <c r="G34" s="129"/>
      <c r="H34" s="129"/>
      <c r="I34" s="129"/>
      <c r="J34" s="129"/>
    </row>
    <row r="35" spans="1:10" ht="15" x14ac:dyDescent="0.2">
      <c r="A35" s="228" t="s">
        <v>442</v>
      </c>
      <c r="B35" s="228"/>
      <c r="C35" s="228"/>
      <c r="D35" s="228"/>
      <c r="E35" s="228"/>
      <c r="F35" s="228"/>
      <c r="G35" s="228"/>
      <c r="H35" s="228"/>
      <c r="I35" s="228"/>
      <c r="J35" s="228"/>
    </row>
    <row r="36" spans="1:10" x14ac:dyDescent="0.2">
      <c r="A36" s="129"/>
      <c r="B36" s="129"/>
      <c r="C36" s="129"/>
      <c r="D36" s="129"/>
      <c r="E36" s="129"/>
      <c r="F36" s="129"/>
      <c r="G36" s="129"/>
      <c r="H36" s="129"/>
      <c r="I36" s="129"/>
      <c r="J36" s="129"/>
    </row>
    <row r="37" spans="1:10" x14ac:dyDescent="0.2">
      <c r="A37" s="129" t="s">
        <v>443</v>
      </c>
      <c r="B37" s="129"/>
      <c r="C37" s="129"/>
      <c r="D37" s="129"/>
      <c r="E37" s="129"/>
      <c r="F37" s="129"/>
      <c r="G37" s="129"/>
      <c r="H37" s="129"/>
      <c r="I37" s="129"/>
      <c r="J37" s="129"/>
    </row>
    <row r="38" spans="1:10" x14ac:dyDescent="0.2">
      <c r="A38" s="229"/>
      <c r="B38" s="230"/>
      <c r="C38" s="230"/>
      <c r="D38" s="230"/>
      <c r="E38" s="230"/>
      <c r="F38" s="230"/>
      <c r="G38" s="230"/>
      <c r="H38" s="230"/>
      <c r="I38" s="230"/>
      <c r="J38" s="231"/>
    </row>
  </sheetData>
  <mergeCells count="37">
    <mergeCell ref="A11:H11"/>
    <mergeCell ref="I11:J11"/>
    <mergeCell ref="A3:J3"/>
    <mergeCell ref="A7:J7"/>
    <mergeCell ref="A8:J8"/>
    <mergeCell ref="A10:H10"/>
    <mergeCell ref="I10:J10"/>
    <mergeCell ref="A13:H13"/>
    <mergeCell ref="I13:J13"/>
    <mergeCell ref="A14:H14"/>
    <mergeCell ref="I14:J14"/>
    <mergeCell ref="A16:D17"/>
    <mergeCell ref="E16:E17"/>
    <mergeCell ref="F16:F17"/>
    <mergeCell ref="G16:G17"/>
    <mergeCell ref="H16:H17"/>
    <mergeCell ref="I16:I17"/>
    <mergeCell ref="H27:J27"/>
    <mergeCell ref="J16:J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35:J35"/>
    <mergeCell ref="A38:J38"/>
    <mergeCell ref="A29:J29"/>
    <mergeCell ref="D30:D31"/>
    <mergeCell ref="E30:G30"/>
    <mergeCell ref="H30:H31"/>
    <mergeCell ref="E31:G31"/>
    <mergeCell ref="A33:J33"/>
  </mergeCells>
  <conditionalFormatting sqref="G18:G26">
    <cfRule type="expression" dxfId="8" priority="5" stopIfTrue="1">
      <formula>AND(G18&lt;&gt;"OK",G18&lt;&gt;"-",G18&lt;&gt;"")</formula>
    </cfRule>
    <cfRule type="cellIs" dxfId="7" priority="6" stopIfTrue="1" operator="equal">
      <formula>"OK"</formula>
    </cfRule>
  </conditionalFormatting>
  <conditionalFormatting sqref="A26:F26">
    <cfRule type="expression" dxfId="6" priority="7" stopIfTrue="1">
      <formula>$Q$11="Não"</formula>
    </cfRule>
  </conditionalFormatting>
  <conditionalFormatting sqref="A33:J33 A13:J14 I11:J11">
    <cfRule type="expression" dxfId="5" priority="8" stopIfTrue="1">
      <formula>$I$11=$A$55</formula>
    </cfRule>
  </conditionalFormatting>
  <conditionalFormatting sqref="H18:J26">
    <cfRule type="expression" dxfId="4" priority="9" stopIfTrue="1">
      <formula>$I$11=$A$56</formula>
    </cfRule>
  </conditionalFormatting>
  <conditionalFormatting sqref="G27">
    <cfRule type="expression" dxfId="3" priority="1" stopIfTrue="1">
      <formula>AND(G27&lt;&gt;"OK",G27&lt;&gt;"-",G27&lt;&gt;"")</formula>
    </cfRule>
    <cfRule type="cellIs" dxfId="2" priority="2" stopIfTrue="1" operator="equal">
      <formula>"OK"</formula>
    </cfRule>
  </conditionalFormatting>
  <conditionalFormatting sqref="A27:F27">
    <cfRule type="expression" dxfId="1" priority="3" stopIfTrue="1">
      <formula>$Q$11="sim"</formula>
    </cfRule>
  </conditionalFormatting>
  <conditionalFormatting sqref="H27:J27">
    <cfRule type="expression" dxfId="0" priority="4" stopIfTrue="1">
      <formula>$Q$11="sim"</formula>
    </cfRule>
  </conditionalFormatting>
  <dataValidations disablePrompts="1" count="7">
    <dataValidation type="list" allowBlank="1" showInputMessage="1" showErrorMessage="1" sqref="A11:H11">
      <formula1>$A$50:$A$57</formula1>
    </dataValidation>
    <dataValidation operator="greaterThanOrEqual" allowBlank="1" showInputMessage="1" showErrorMessage="1" errorTitle="Erro de valores" error="Digite um valor igual a 0% ou 2%." sqref="F25"/>
    <dataValidation type="decimal" allowBlank="1" showInputMessage="1" showErrorMessage="1" errorTitle="Erro de valores" error="Digite um valor maior do que 0." sqref="F24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3:J1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14:J14">
      <formula1>0</formula1>
    </dataValidation>
    <dataValidation type="decimal" allowBlank="1" showInputMessage="1" showErrorMessage="1" errorTitle="Erro de valores" error="Digite um valor entre 0% e 100%" sqref="F18:F23">
      <formula1>0</formula1>
      <formula2>1</formula2>
    </dataValidation>
    <dataValidation type="list" allowBlank="1" showInputMessage="1" showErrorMessage="1" errorTitle="Erro" error="Selecione &quot;SIM&quot; ou &quot;NÃO&quot;!" sqref="I11:J11">
      <formula1>SIMOUNAO</formula1>
    </dataValidation>
  </dataValidations>
  <pageMargins left="0.511811024" right="0.511811024" top="1.0846875" bottom="0.78740157499999996" header="0.31496062000000002" footer="0.31496062000000002"/>
  <pageSetup paperSize="9" scale="89" orientation="portrait" r:id="rId1"/>
  <headerFooter>
    <oddHeader>&amp;C&amp;G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shapeId="5121" r:id="rId5">
          <objectPr defaultSize="0" autoPict="0" r:id="rId6">
            <anchor moveWithCells="1">
              <from>
                <xdr:col>0</xdr:col>
                <xdr:colOff>28575</xdr:colOff>
                <xdr:row>6</xdr:row>
                <xdr:rowOff>0</xdr:rowOff>
              </from>
              <to>
                <xdr:col>0</xdr:col>
                <xdr:colOff>28575</xdr:colOff>
                <xdr:row>7</xdr:row>
                <xdr:rowOff>142875</xdr:rowOff>
              </to>
            </anchor>
          </objectPr>
        </oleObject>
      </mc:Choice>
      <mc:Fallback>
        <oleObject shapeId="5121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6"/>
  <sheetViews>
    <sheetView view="pageBreakPreview" zoomScaleNormal="100" zoomScaleSheetLayoutView="100" workbookViewId="0">
      <selection activeCell="A2" sqref="A2:H2"/>
    </sheetView>
  </sheetViews>
  <sheetFormatPr defaultRowHeight="14.25" x14ac:dyDescent="0.2"/>
  <cols>
    <col min="1" max="1" width="10.5" customWidth="1"/>
    <col min="2" max="2" width="7.75" customWidth="1"/>
    <col min="3" max="3" width="8.25" customWidth="1"/>
    <col min="4" max="4" width="33.375" customWidth="1"/>
    <col min="5" max="5" width="7.625" bestFit="1" customWidth="1"/>
    <col min="6" max="6" width="7.875" customWidth="1"/>
    <col min="7" max="7" width="8.375" bestFit="1" customWidth="1"/>
    <col min="8" max="8" width="8.625" customWidth="1"/>
  </cols>
  <sheetData>
    <row r="1" spans="1:8" ht="15" thickBot="1" x14ac:dyDescent="0.25"/>
    <row r="2" spans="1:8" ht="50.25" customHeight="1" x14ac:dyDescent="0.2">
      <c r="A2" s="223" t="s">
        <v>450</v>
      </c>
      <c r="B2" s="224"/>
      <c r="C2" s="224"/>
      <c r="D2" s="224"/>
      <c r="E2" s="224"/>
      <c r="F2" s="224"/>
      <c r="G2" s="224"/>
      <c r="H2" s="225"/>
    </row>
    <row r="3" spans="1:8" ht="15" x14ac:dyDescent="0.2">
      <c r="A3" s="89" t="s">
        <v>257</v>
      </c>
      <c r="B3" s="86"/>
      <c r="C3" s="90"/>
      <c r="D3" s="88"/>
      <c r="E3" s="85"/>
      <c r="F3" s="85"/>
      <c r="G3" s="85"/>
      <c r="H3" s="91"/>
    </row>
    <row r="4" spans="1:8" ht="15.75" thickBot="1" x14ac:dyDescent="0.25">
      <c r="A4" s="92" t="s">
        <v>447</v>
      </c>
      <c r="B4" s="93"/>
      <c r="C4" s="94"/>
      <c r="D4" s="95"/>
      <c r="E4" s="96"/>
      <c r="F4" s="96"/>
      <c r="G4" s="96"/>
      <c r="H4" s="97"/>
    </row>
    <row r="5" spans="1:8" x14ac:dyDescent="0.2">
      <c r="A5" s="20"/>
      <c r="B5" s="20"/>
      <c r="C5" s="20"/>
      <c r="D5" s="20"/>
      <c r="E5" s="20"/>
      <c r="F5" s="20"/>
      <c r="G5" s="20"/>
      <c r="H5" s="20"/>
    </row>
    <row r="6" spans="1:8" ht="15.75" thickBot="1" x14ac:dyDescent="0.3">
      <c r="A6" s="256" t="s">
        <v>444</v>
      </c>
      <c r="B6" s="256"/>
      <c r="C6" s="256"/>
      <c r="D6" s="256"/>
      <c r="E6" s="256"/>
      <c r="F6" s="256"/>
      <c r="G6" s="256"/>
      <c r="H6" s="256"/>
    </row>
    <row r="7" spans="1:8" ht="15" thickTop="1" x14ac:dyDescent="0.2">
      <c r="A7" s="20"/>
      <c r="B7" s="20"/>
      <c r="C7" s="20"/>
      <c r="D7" s="20"/>
      <c r="E7" s="20"/>
      <c r="F7" s="20"/>
      <c r="G7" s="20"/>
      <c r="H7" s="20"/>
    </row>
    <row r="8" spans="1:8" x14ac:dyDescent="0.2">
      <c r="A8" s="20"/>
      <c r="B8" s="20"/>
      <c r="C8" s="20"/>
      <c r="D8" s="20"/>
      <c r="E8" s="20"/>
      <c r="F8" s="20"/>
      <c r="G8" s="20"/>
      <c r="H8" s="20"/>
    </row>
    <row r="9" spans="1:8" x14ac:dyDescent="0.2">
      <c r="A9" s="20"/>
      <c r="B9" s="20"/>
      <c r="C9" s="20"/>
      <c r="D9" s="20"/>
      <c r="E9" s="20"/>
      <c r="F9" s="20"/>
      <c r="G9" s="20"/>
      <c r="H9" s="20"/>
    </row>
    <row r="10" spans="1:8" x14ac:dyDescent="0.2">
      <c r="A10" s="20"/>
      <c r="B10" s="20"/>
      <c r="C10" s="20"/>
      <c r="D10" s="20"/>
      <c r="E10" s="20"/>
      <c r="F10" s="20"/>
      <c r="G10" s="20"/>
      <c r="H10" s="20"/>
    </row>
    <row r="11" spans="1:8" x14ac:dyDescent="0.2">
      <c r="A11" s="20"/>
      <c r="B11" s="20"/>
      <c r="C11" s="20"/>
      <c r="D11" s="20"/>
      <c r="E11" s="20"/>
      <c r="F11" s="20"/>
      <c r="G11" s="20"/>
      <c r="H11" s="20"/>
    </row>
    <row r="12" spans="1:8" x14ac:dyDescent="0.2">
      <c r="A12" s="20"/>
      <c r="B12" s="20"/>
      <c r="C12" s="20"/>
      <c r="D12" s="20"/>
      <c r="E12" s="20"/>
      <c r="F12" s="20"/>
      <c r="G12" s="20"/>
      <c r="H12" s="20"/>
    </row>
    <row r="13" spans="1:8" x14ac:dyDescent="0.2">
      <c r="A13" s="20"/>
      <c r="B13" s="20"/>
      <c r="C13" s="20"/>
      <c r="D13" s="20"/>
      <c r="E13" s="20"/>
      <c r="F13" s="20"/>
      <c r="G13" s="20"/>
      <c r="H13" s="20"/>
    </row>
    <row r="14" spans="1:8" x14ac:dyDescent="0.2">
      <c r="A14" s="20"/>
      <c r="B14" s="20"/>
      <c r="C14" s="20"/>
      <c r="D14" s="20"/>
      <c r="E14" s="20"/>
      <c r="F14" s="20"/>
      <c r="G14" s="20"/>
      <c r="H14" s="20"/>
    </row>
    <row r="15" spans="1:8" x14ac:dyDescent="0.2">
      <c r="A15" s="20"/>
      <c r="B15" s="20"/>
      <c r="C15" s="20"/>
      <c r="D15" s="20"/>
      <c r="E15" s="20"/>
      <c r="F15" s="20"/>
      <c r="G15" s="20"/>
      <c r="H15" s="20"/>
    </row>
    <row r="16" spans="1:8" x14ac:dyDescent="0.2">
      <c r="A16" s="20"/>
      <c r="B16" s="20"/>
      <c r="C16" s="20"/>
      <c r="D16" s="20"/>
      <c r="E16" s="20"/>
      <c r="F16" s="20"/>
      <c r="G16" s="20"/>
      <c r="H16" s="20"/>
    </row>
    <row r="17" spans="1:8" x14ac:dyDescent="0.2">
      <c r="A17" s="20"/>
      <c r="B17" s="20"/>
      <c r="C17" s="20"/>
      <c r="D17" s="20"/>
      <c r="E17" s="20"/>
      <c r="F17" s="20"/>
      <c r="G17" s="20"/>
      <c r="H17" s="20"/>
    </row>
    <row r="18" spans="1:8" x14ac:dyDescent="0.2">
      <c r="A18" s="20"/>
      <c r="B18" s="20"/>
      <c r="C18" s="20"/>
      <c r="D18" s="20"/>
      <c r="E18" s="20"/>
      <c r="F18" s="20"/>
      <c r="G18" s="20"/>
      <c r="H18" s="20"/>
    </row>
    <row r="19" spans="1:8" x14ac:dyDescent="0.2">
      <c r="A19" s="20"/>
      <c r="B19" s="20"/>
      <c r="C19" s="20"/>
      <c r="D19" s="20"/>
      <c r="E19" s="20"/>
      <c r="F19" s="20"/>
      <c r="G19" s="20"/>
      <c r="H19" s="20"/>
    </row>
    <row r="20" spans="1:8" x14ac:dyDescent="0.2">
      <c r="A20" s="20"/>
      <c r="B20" s="20"/>
      <c r="C20" s="20"/>
      <c r="D20" s="20"/>
      <c r="E20" s="20"/>
      <c r="F20" s="20"/>
      <c r="G20" s="20"/>
      <c r="H20" s="20"/>
    </row>
    <row r="21" spans="1:8" x14ac:dyDescent="0.2">
      <c r="A21" s="20"/>
      <c r="B21" s="20"/>
      <c r="C21" s="20"/>
      <c r="D21" s="20"/>
      <c r="E21" s="20"/>
      <c r="F21" s="20"/>
      <c r="G21" s="20"/>
      <c r="H21" s="20"/>
    </row>
    <row r="22" spans="1:8" x14ac:dyDescent="0.2">
      <c r="A22" s="20"/>
      <c r="B22" s="20"/>
      <c r="C22" s="20"/>
      <c r="D22" s="20"/>
      <c r="E22" s="20"/>
      <c r="F22" s="20"/>
      <c r="G22" s="20"/>
      <c r="H22" s="20"/>
    </row>
    <row r="23" spans="1:8" x14ac:dyDescent="0.2">
      <c r="A23" s="20"/>
      <c r="B23" s="20"/>
      <c r="C23" s="20"/>
      <c r="D23" s="20"/>
      <c r="E23" s="20"/>
      <c r="F23" s="20"/>
      <c r="G23" s="20"/>
      <c r="H23" s="20"/>
    </row>
    <row r="24" spans="1:8" x14ac:dyDescent="0.2">
      <c r="A24" s="20"/>
      <c r="B24" s="20"/>
      <c r="C24" s="20"/>
      <c r="D24" s="20"/>
      <c r="E24" s="20"/>
      <c r="F24" s="20"/>
      <c r="G24" s="20"/>
      <c r="H24" s="20"/>
    </row>
    <row r="25" spans="1:8" x14ac:dyDescent="0.2">
      <c r="A25" s="20"/>
      <c r="B25" s="20"/>
      <c r="C25" s="20"/>
      <c r="D25" s="20"/>
      <c r="E25" s="20"/>
      <c r="F25" s="20"/>
      <c r="G25" s="20"/>
      <c r="H25" s="20"/>
    </row>
    <row r="26" spans="1:8" x14ac:dyDescent="0.2">
      <c r="A26" s="20"/>
      <c r="B26" s="20"/>
      <c r="C26" s="20"/>
      <c r="D26" s="20"/>
      <c r="E26" s="20"/>
      <c r="F26" s="20"/>
      <c r="G26" s="20"/>
      <c r="H26" s="20"/>
    </row>
    <row r="27" spans="1:8" x14ac:dyDescent="0.2">
      <c r="A27" s="20"/>
      <c r="B27" s="20"/>
      <c r="C27" s="20"/>
      <c r="D27" s="20"/>
      <c r="E27" s="20"/>
      <c r="F27" s="20"/>
      <c r="G27" s="20"/>
      <c r="H27" s="20"/>
    </row>
    <row r="28" spans="1:8" x14ac:dyDescent="0.2">
      <c r="A28" s="20"/>
      <c r="B28" s="20"/>
      <c r="C28" s="20"/>
      <c r="D28" s="20"/>
      <c r="E28" s="20"/>
      <c r="F28" s="20"/>
      <c r="G28" s="20"/>
      <c r="H28" s="20"/>
    </row>
    <row r="29" spans="1:8" x14ac:dyDescent="0.2">
      <c r="A29" s="20"/>
      <c r="B29" s="20"/>
      <c r="C29" s="20"/>
      <c r="D29" s="20"/>
      <c r="E29" s="20"/>
      <c r="F29" s="20"/>
      <c r="G29" s="20"/>
      <c r="H29" s="20"/>
    </row>
    <row r="30" spans="1:8" x14ac:dyDescent="0.2">
      <c r="A30" s="20"/>
      <c r="B30" s="20"/>
      <c r="C30" s="20"/>
      <c r="D30" s="20"/>
      <c r="E30" s="20"/>
      <c r="F30" s="20"/>
      <c r="G30" s="20"/>
      <c r="H30" s="20"/>
    </row>
    <row r="31" spans="1:8" x14ac:dyDescent="0.2">
      <c r="A31" s="20"/>
      <c r="B31" s="20"/>
      <c r="C31" s="20"/>
      <c r="D31" s="20"/>
      <c r="E31" s="20"/>
      <c r="F31" s="20"/>
      <c r="G31" s="20"/>
      <c r="H31" s="20"/>
    </row>
    <row r="32" spans="1:8" x14ac:dyDescent="0.2">
      <c r="A32" s="20"/>
      <c r="B32" s="20"/>
      <c r="C32" s="20"/>
      <c r="D32" s="20"/>
      <c r="E32" s="20"/>
      <c r="F32" s="20"/>
      <c r="G32" s="20"/>
      <c r="H32" s="20"/>
    </row>
    <row r="33" spans="1:8" x14ac:dyDescent="0.2">
      <c r="A33" s="20"/>
      <c r="B33" s="20"/>
      <c r="C33" s="20"/>
      <c r="D33" s="20"/>
      <c r="E33" s="20"/>
      <c r="F33" s="20"/>
      <c r="G33" s="20"/>
      <c r="H33" s="20"/>
    </row>
    <row r="34" spans="1:8" x14ac:dyDescent="0.2">
      <c r="A34" s="20"/>
      <c r="B34" s="20"/>
      <c r="C34" s="20"/>
      <c r="D34" s="20"/>
      <c r="E34" s="20"/>
      <c r="F34" s="20"/>
      <c r="G34" s="20"/>
      <c r="H34" s="20"/>
    </row>
    <row r="35" spans="1:8" x14ac:dyDescent="0.2">
      <c r="A35" s="20"/>
      <c r="B35" s="20"/>
      <c r="C35" s="20"/>
      <c r="D35" s="20"/>
      <c r="E35" s="20"/>
      <c r="F35" s="20"/>
      <c r="G35" s="20"/>
      <c r="H35" s="20"/>
    </row>
    <row r="36" spans="1:8" x14ac:dyDescent="0.2">
      <c r="A36" s="20"/>
      <c r="B36" s="20"/>
      <c r="C36" s="20"/>
      <c r="D36" s="20"/>
      <c r="E36" s="20"/>
      <c r="F36" s="20"/>
      <c r="G36" s="20"/>
      <c r="H36" s="20"/>
    </row>
    <row r="37" spans="1:8" x14ac:dyDescent="0.2">
      <c r="A37" s="20"/>
      <c r="B37" s="20"/>
      <c r="C37" s="20"/>
      <c r="D37" s="20"/>
      <c r="E37" s="20"/>
      <c r="F37" s="20"/>
      <c r="G37" s="20"/>
      <c r="H37" s="20"/>
    </row>
    <row r="38" spans="1:8" x14ac:dyDescent="0.2">
      <c r="A38" s="20"/>
      <c r="B38" s="20"/>
      <c r="C38" s="20"/>
      <c r="D38" s="20"/>
      <c r="E38" s="20"/>
      <c r="F38" s="20"/>
      <c r="G38" s="20"/>
      <c r="H38" s="20"/>
    </row>
    <row r="39" spans="1:8" x14ac:dyDescent="0.2">
      <c r="A39" s="20"/>
      <c r="B39" s="20"/>
      <c r="C39" s="20"/>
      <c r="D39" s="20"/>
      <c r="E39" s="20"/>
      <c r="F39" s="20"/>
      <c r="G39" s="20"/>
      <c r="H39" s="20"/>
    </row>
    <row r="40" spans="1:8" x14ac:dyDescent="0.2">
      <c r="A40" s="20"/>
      <c r="B40" s="20"/>
      <c r="C40" s="20"/>
      <c r="D40" s="20"/>
      <c r="E40" s="20"/>
      <c r="F40" s="20"/>
      <c r="G40" s="20"/>
      <c r="H40" s="20"/>
    </row>
    <row r="41" spans="1:8" x14ac:dyDescent="0.2">
      <c r="A41" s="20"/>
      <c r="B41" s="20"/>
      <c r="C41" s="20"/>
      <c r="D41" s="20"/>
      <c r="E41" s="20"/>
      <c r="F41" s="20"/>
      <c r="G41" s="20"/>
      <c r="H41" s="20"/>
    </row>
    <row r="42" spans="1:8" x14ac:dyDescent="0.2">
      <c r="A42" s="20"/>
      <c r="B42" s="20"/>
      <c r="C42" s="20"/>
      <c r="D42" s="20"/>
      <c r="E42" s="20"/>
      <c r="F42" s="20"/>
      <c r="G42" s="20"/>
      <c r="H42" s="20"/>
    </row>
    <row r="43" spans="1:8" x14ac:dyDescent="0.2">
      <c r="A43" s="20"/>
      <c r="B43" s="20"/>
      <c r="C43" s="20"/>
      <c r="D43" s="20"/>
      <c r="E43" s="20"/>
      <c r="F43" s="20"/>
      <c r="G43" s="20"/>
      <c r="H43" s="20"/>
    </row>
    <row r="44" spans="1:8" x14ac:dyDescent="0.2">
      <c r="A44" s="20"/>
      <c r="B44" s="20"/>
      <c r="C44" s="20"/>
      <c r="D44" s="20"/>
      <c r="E44" s="20"/>
      <c r="F44" s="20"/>
      <c r="G44" s="20"/>
      <c r="H44" s="20"/>
    </row>
    <row r="45" spans="1:8" x14ac:dyDescent="0.2">
      <c r="A45" s="20"/>
      <c r="B45" s="20"/>
      <c r="C45" s="20"/>
      <c r="D45" s="20"/>
      <c r="E45" s="20"/>
      <c r="F45" s="20"/>
      <c r="G45" s="20"/>
      <c r="H45" s="20"/>
    </row>
    <row r="46" spans="1:8" x14ac:dyDescent="0.2">
      <c r="A46" s="20"/>
      <c r="B46" s="20"/>
      <c r="C46" s="20"/>
      <c r="D46" s="20"/>
      <c r="E46" s="20"/>
      <c r="F46" s="20"/>
      <c r="G46" s="20"/>
      <c r="H46" s="20"/>
    </row>
    <row r="47" spans="1:8" x14ac:dyDescent="0.2">
      <c r="A47" s="20"/>
      <c r="B47" s="20"/>
      <c r="C47" s="20"/>
      <c r="D47" s="20"/>
      <c r="E47" s="20"/>
      <c r="F47" s="20"/>
      <c r="G47" s="20"/>
      <c r="H47" s="20"/>
    </row>
    <row r="48" spans="1:8" x14ac:dyDescent="0.2">
      <c r="A48" s="20"/>
      <c r="B48" s="20"/>
      <c r="C48" s="20"/>
      <c r="D48" s="20"/>
      <c r="E48" s="20"/>
      <c r="F48" s="20"/>
      <c r="G48" s="20"/>
      <c r="H48" s="20"/>
    </row>
    <row r="49" spans="1:8" x14ac:dyDescent="0.2">
      <c r="A49" s="20"/>
      <c r="B49" s="20"/>
      <c r="C49" s="20"/>
      <c r="D49" s="20"/>
      <c r="E49" s="20"/>
      <c r="F49" s="20"/>
      <c r="G49" s="20"/>
      <c r="H49" s="20"/>
    </row>
    <row r="50" spans="1:8" x14ac:dyDescent="0.2">
      <c r="A50" s="20"/>
      <c r="B50" s="20"/>
      <c r="C50" s="20"/>
      <c r="D50" s="20"/>
      <c r="E50" s="20"/>
      <c r="F50" s="20"/>
      <c r="G50" s="20"/>
      <c r="H50" s="20"/>
    </row>
    <row r="51" spans="1:8" x14ac:dyDescent="0.2">
      <c r="A51" s="20"/>
      <c r="B51" s="20"/>
      <c r="C51" s="20"/>
      <c r="D51" s="20"/>
      <c r="E51" s="20"/>
      <c r="F51" s="20"/>
      <c r="G51" s="20"/>
      <c r="H51" s="20"/>
    </row>
    <row r="52" spans="1:8" x14ac:dyDescent="0.2">
      <c r="A52" s="20"/>
      <c r="B52" s="20"/>
      <c r="C52" s="20"/>
      <c r="D52" s="20"/>
      <c r="E52" s="20"/>
      <c r="F52" s="20"/>
      <c r="G52" s="20"/>
      <c r="H52" s="20"/>
    </row>
    <row r="53" spans="1:8" x14ac:dyDescent="0.2">
      <c r="A53" s="20"/>
      <c r="B53" s="20"/>
      <c r="C53" s="20"/>
      <c r="D53" s="20"/>
      <c r="E53" s="20"/>
      <c r="F53" s="20"/>
      <c r="G53" s="20"/>
      <c r="H53" s="20"/>
    </row>
    <row r="54" spans="1:8" x14ac:dyDescent="0.2">
      <c r="A54" s="20"/>
      <c r="B54" s="20"/>
      <c r="C54" s="20"/>
      <c r="D54" s="20"/>
      <c r="E54" s="20"/>
      <c r="F54" s="20"/>
      <c r="G54" s="20"/>
      <c r="H54" s="20"/>
    </row>
    <row r="55" spans="1:8" x14ac:dyDescent="0.2">
      <c r="A55" s="20"/>
      <c r="B55" s="20"/>
      <c r="C55" s="20"/>
      <c r="D55" s="20"/>
      <c r="E55" s="20"/>
      <c r="F55" s="20"/>
      <c r="G55" s="20"/>
      <c r="H55" s="20"/>
    </row>
    <row r="56" spans="1:8" x14ac:dyDescent="0.2">
      <c r="A56" s="20"/>
      <c r="B56" s="20"/>
      <c r="C56" s="20"/>
      <c r="D56" s="20"/>
      <c r="E56" s="20"/>
      <c r="F56" s="20"/>
      <c r="G56" s="20"/>
      <c r="H56" s="20"/>
    </row>
  </sheetData>
  <mergeCells count="2">
    <mergeCell ref="A2:H2"/>
    <mergeCell ref="A6:H6"/>
  </mergeCells>
  <pageMargins left="0.511811024" right="0.511811024" top="1.2554166666666666" bottom="0.78740157499999996" header="0.31496062000000002" footer="0.31496062000000002"/>
  <pageSetup paperSize="9" scale="92" orientation="portrait" r:id="rId1"/>
  <headerFooter>
    <oddHeader>&amp;C&amp;G</oddHead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F94"/>
  <sheetViews>
    <sheetView topLeftCell="A69" workbookViewId="0">
      <selection activeCell="B54" sqref="B54"/>
    </sheetView>
  </sheetViews>
  <sheetFormatPr defaultRowHeight="14.25" x14ac:dyDescent="0.2"/>
  <cols>
    <col min="1" max="1" width="21.375" style="28" bestFit="1" customWidth="1"/>
    <col min="2" max="3" width="9" style="28"/>
    <col min="4" max="4" width="19.125" style="28" bestFit="1" customWidth="1"/>
    <col min="5" max="5" width="16.5" style="28" bestFit="1" customWidth="1"/>
    <col min="6" max="6" width="10.75" style="28" bestFit="1" customWidth="1"/>
    <col min="7" max="16384" width="9" style="28"/>
  </cols>
  <sheetData>
    <row r="4" spans="1:6" ht="15" x14ac:dyDescent="0.25">
      <c r="A4" s="257" t="s">
        <v>340</v>
      </c>
      <c r="B4" s="257"/>
      <c r="C4" s="257"/>
      <c r="D4" s="257"/>
      <c r="E4" s="257"/>
      <c r="F4" s="257"/>
    </row>
    <row r="5" spans="1:6" ht="15" x14ac:dyDescent="0.25">
      <c r="A5" s="70"/>
      <c r="B5" s="71" t="s">
        <v>335</v>
      </c>
      <c r="C5" s="72" t="s">
        <v>336</v>
      </c>
      <c r="D5" s="71" t="s">
        <v>343</v>
      </c>
      <c r="E5" s="71" t="s">
        <v>342</v>
      </c>
      <c r="F5" s="71" t="s">
        <v>341</v>
      </c>
    </row>
    <row r="6" spans="1:6" ht="15" x14ac:dyDescent="0.25">
      <c r="A6" s="70" t="s">
        <v>339</v>
      </c>
      <c r="B6" s="69">
        <v>10</v>
      </c>
      <c r="C6" s="69">
        <v>14</v>
      </c>
      <c r="D6" s="69">
        <v>1.2</v>
      </c>
      <c r="E6" s="69">
        <v>0.39500000000000002</v>
      </c>
      <c r="F6" s="69">
        <f>B6*C6*D6*E6</f>
        <v>66.36</v>
      </c>
    </row>
    <row r="7" spans="1:6" ht="15" x14ac:dyDescent="0.25">
      <c r="A7" s="70" t="s">
        <v>337</v>
      </c>
      <c r="B7" s="69">
        <v>10</v>
      </c>
      <c r="C7" s="69">
        <v>4</v>
      </c>
      <c r="D7" s="69">
        <v>4.0999999999999996</v>
      </c>
      <c r="E7" s="69">
        <v>0.61699999999999999</v>
      </c>
      <c r="F7" s="75">
        <f>B7*C7*D7*E7*2</f>
        <v>202.376</v>
      </c>
    </row>
    <row r="8" spans="1:6" ht="15" x14ac:dyDescent="0.25">
      <c r="A8" s="70" t="s">
        <v>338</v>
      </c>
      <c r="B8" s="69">
        <v>10</v>
      </c>
      <c r="C8" s="69">
        <v>28</v>
      </c>
      <c r="D8" s="69">
        <v>0.9</v>
      </c>
      <c r="E8" s="69">
        <v>0.154</v>
      </c>
      <c r="F8" s="75">
        <f>B8*C8*D8*E8*2</f>
        <v>77.616</v>
      </c>
    </row>
    <row r="9" spans="1:6" ht="15" x14ac:dyDescent="0.25">
      <c r="A9" s="73"/>
      <c r="B9" s="74"/>
      <c r="C9" s="74"/>
      <c r="D9" s="74"/>
      <c r="E9" s="74"/>
      <c r="F9" s="76"/>
    </row>
    <row r="10" spans="1:6" ht="15" x14ac:dyDescent="0.25">
      <c r="A10" s="257" t="s">
        <v>362</v>
      </c>
      <c r="B10" s="257"/>
      <c r="C10" s="257"/>
      <c r="D10" s="257"/>
      <c r="E10" s="257"/>
      <c r="F10" s="257"/>
    </row>
    <row r="11" spans="1:6" ht="15" x14ac:dyDescent="0.25">
      <c r="A11" s="70"/>
      <c r="B11" s="71" t="s">
        <v>335</v>
      </c>
      <c r="C11" s="72" t="s">
        <v>336</v>
      </c>
      <c r="D11" s="71" t="s">
        <v>343</v>
      </c>
      <c r="E11" s="71" t="s">
        <v>342</v>
      </c>
      <c r="F11" s="71" t="s">
        <v>341</v>
      </c>
    </row>
    <row r="12" spans="1:6" ht="15" x14ac:dyDescent="0.25">
      <c r="A12" s="70" t="s">
        <v>346</v>
      </c>
      <c r="B12" s="69">
        <v>5</v>
      </c>
      <c r="C12" s="69">
        <v>8</v>
      </c>
      <c r="D12" s="69">
        <v>4.93</v>
      </c>
      <c r="E12" s="69">
        <v>0.61699999999999999</v>
      </c>
      <c r="F12" s="75">
        <f>B12*C12*D12*E12*2</f>
        <v>243.34479999999999</v>
      </c>
    </row>
    <row r="13" spans="1:6" ht="15" x14ac:dyDescent="0.25">
      <c r="A13" s="70" t="s">
        <v>347</v>
      </c>
      <c r="B13" s="69">
        <v>8</v>
      </c>
      <c r="C13" s="69">
        <v>8</v>
      </c>
      <c r="D13" s="69">
        <v>4.12</v>
      </c>
      <c r="E13" s="69">
        <v>0.61699999999999999</v>
      </c>
      <c r="F13" s="75">
        <f>B13*C13*D13*E13*2</f>
        <v>325.38112000000001</v>
      </c>
    </row>
    <row r="14" spans="1:6" ht="15" x14ac:dyDescent="0.25">
      <c r="A14" s="70" t="s">
        <v>348</v>
      </c>
      <c r="B14" s="69">
        <v>5</v>
      </c>
      <c r="C14" s="69">
        <f>ROUND(D12/0.15,0)</f>
        <v>33</v>
      </c>
      <c r="D14" s="69">
        <v>0.9</v>
      </c>
      <c r="E14" s="69">
        <v>0.154</v>
      </c>
      <c r="F14" s="75">
        <f>B14*C14*D14*E14*2</f>
        <v>45.738</v>
      </c>
    </row>
    <row r="15" spans="1:6" ht="15" x14ac:dyDescent="0.25">
      <c r="A15" s="70" t="s">
        <v>349</v>
      </c>
      <c r="B15" s="69">
        <v>8</v>
      </c>
      <c r="C15" s="69">
        <f>ROUND(D13/0.15,0)</f>
        <v>27</v>
      </c>
      <c r="D15" s="69">
        <v>0.9</v>
      </c>
      <c r="E15" s="69">
        <v>0.154</v>
      </c>
      <c r="F15" s="75">
        <f>B15*C15*D15*E15*2</f>
        <v>59.8752</v>
      </c>
    </row>
    <row r="16" spans="1:6" ht="15" x14ac:dyDescent="0.25">
      <c r="A16" s="257" t="s">
        <v>344</v>
      </c>
      <c r="B16" s="257"/>
      <c r="C16" s="257"/>
      <c r="D16" s="257"/>
      <c r="E16" s="257"/>
      <c r="F16" s="257"/>
    </row>
    <row r="17" spans="1:6" ht="15" x14ac:dyDescent="0.25">
      <c r="A17" s="70"/>
      <c r="B17" s="71" t="s">
        <v>335</v>
      </c>
      <c r="C17" s="72" t="s">
        <v>336</v>
      </c>
      <c r="D17" s="71" t="s">
        <v>343</v>
      </c>
      <c r="E17" s="71" t="s">
        <v>342</v>
      </c>
      <c r="F17" s="71" t="s">
        <v>341</v>
      </c>
    </row>
    <row r="18" spans="1:6" ht="15" x14ac:dyDescent="0.25">
      <c r="A18" s="70" t="s">
        <v>345</v>
      </c>
      <c r="B18" s="69">
        <v>10</v>
      </c>
      <c r="C18" s="69">
        <v>4</v>
      </c>
      <c r="D18" s="69">
        <v>4.3</v>
      </c>
      <c r="E18" s="69">
        <v>0.61699999999999999</v>
      </c>
      <c r="F18" s="75">
        <f>B18*C18*D18*E18*2</f>
        <v>212.24799999999999</v>
      </c>
    </row>
    <row r="19" spans="1:6" ht="15" x14ac:dyDescent="0.25">
      <c r="A19" s="70" t="s">
        <v>338</v>
      </c>
      <c r="B19" s="69">
        <v>10</v>
      </c>
      <c r="C19" s="69">
        <v>29</v>
      </c>
      <c r="D19" s="69">
        <v>0.9</v>
      </c>
      <c r="E19" s="69">
        <v>0.154</v>
      </c>
      <c r="F19" s="75">
        <f>B19*C19*D19*E19*2</f>
        <v>80.388000000000005</v>
      </c>
    </row>
    <row r="21" spans="1:6" ht="15" x14ac:dyDescent="0.25">
      <c r="A21" s="257" t="s">
        <v>363</v>
      </c>
      <c r="B21" s="257"/>
      <c r="C21" s="257"/>
      <c r="D21" s="257"/>
      <c r="E21" s="257"/>
      <c r="F21" s="257"/>
    </row>
    <row r="22" spans="1:6" ht="15" x14ac:dyDescent="0.25">
      <c r="A22" s="70"/>
      <c r="B22" s="71" t="s">
        <v>335</v>
      </c>
      <c r="C22" s="72" t="s">
        <v>336</v>
      </c>
      <c r="D22" s="71" t="s">
        <v>343</v>
      </c>
      <c r="E22" s="71" t="s">
        <v>342</v>
      </c>
      <c r="F22" s="71" t="s">
        <v>341</v>
      </c>
    </row>
    <row r="23" spans="1:6" ht="15" x14ac:dyDescent="0.25">
      <c r="A23" s="70" t="s">
        <v>346</v>
      </c>
      <c r="B23" s="69">
        <v>5</v>
      </c>
      <c r="C23" s="69">
        <v>8</v>
      </c>
      <c r="D23" s="69">
        <v>4.93</v>
      </c>
      <c r="E23" s="69">
        <v>0.61699999999999999</v>
      </c>
      <c r="F23" s="75">
        <f>B23*C23*D23*E23*2</f>
        <v>243.34479999999999</v>
      </c>
    </row>
    <row r="24" spans="1:6" ht="15" x14ac:dyDescent="0.25">
      <c r="A24" s="70" t="s">
        <v>347</v>
      </c>
      <c r="B24" s="69">
        <v>8</v>
      </c>
      <c r="C24" s="69">
        <v>8</v>
      </c>
      <c r="D24" s="69">
        <v>4.12</v>
      </c>
      <c r="E24" s="69">
        <v>0.61699999999999999</v>
      </c>
      <c r="F24" s="75">
        <f>B24*C24*D24*E24*2</f>
        <v>325.38112000000001</v>
      </c>
    </row>
    <row r="25" spans="1:6" ht="15" x14ac:dyDescent="0.25">
      <c r="A25" s="70" t="s">
        <v>348</v>
      </c>
      <c r="B25" s="69">
        <v>5</v>
      </c>
      <c r="C25" s="69">
        <f>ROUND(D23/0.15,0)</f>
        <v>33</v>
      </c>
      <c r="D25" s="69">
        <v>0.9</v>
      </c>
      <c r="E25" s="69">
        <v>0.154</v>
      </c>
      <c r="F25" s="75">
        <f>B25*C25*D25*E25*2</f>
        <v>45.738</v>
      </c>
    </row>
    <row r="26" spans="1:6" ht="15" x14ac:dyDescent="0.25">
      <c r="A26" s="70" t="s">
        <v>349</v>
      </c>
      <c r="B26" s="69">
        <v>8</v>
      </c>
      <c r="C26" s="69">
        <f>ROUND(D24/0.15,0)</f>
        <v>27</v>
      </c>
      <c r="D26" s="69">
        <v>0.9</v>
      </c>
      <c r="E26" s="69">
        <v>0.154</v>
      </c>
      <c r="F26" s="75">
        <f>B26*C26*D26*E26*2</f>
        <v>59.8752</v>
      </c>
    </row>
    <row r="28" spans="1:6" ht="15" x14ac:dyDescent="0.25">
      <c r="A28" s="258" t="s">
        <v>350</v>
      </c>
      <c r="B28" s="258"/>
      <c r="C28" s="258"/>
      <c r="D28" s="258"/>
      <c r="E28" s="258"/>
      <c r="F28" s="80">
        <f>(F23+F24+F25+F26+F19+F18+F8+F7+F6+F12+F13+F14+F15)/1000</f>
        <v>1.9876662399999998</v>
      </c>
    </row>
    <row r="30" spans="1:6" ht="15" x14ac:dyDescent="0.25">
      <c r="A30" s="257" t="s">
        <v>354</v>
      </c>
      <c r="B30" s="257"/>
      <c r="C30" s="257"/>
      <c r="D30" s="257"/>
      <c r="E30" s="257"/>
      <c r="F30" s="257"/>
    </row>
    <row r="31" spans="1:6" ht="15" x14ac:dyDescent="0.25">
      <c r="A31" s="70"/>
      <c r="B31" s="71" t="s">
        <v>335</v>
      </c>
      <c r="C31" s="71" t="s">
        <v>355</v>
      </c>
      <c r="D31" s="71" t="s">
        <v>356</v>
      </c>
      <c r="E31" s="71" t="s">
        <v>289</v>
      </c>
      <c r="F31" s="71" t="s">
        <v>357</v>
      </c>
    </row>
    <row r="32" spans="1:6" ht="15" x14ac:dyDescent="0.25">
      <c r="A32" s="70" t="s">
        <v>353</v>
      </c>
      <c r="B32" s="69">
        <v>10</v>
      </c>
      <c r="C32" s="69">
        <v>0.4</v>
      </c>
      <c r="D32" s="69">
        <v>1</v>
      </c>
      <c r="E32" s="69">
        <v>1</v>
      </c>
      <c r="F32" s="75">
        <f>B32*C32*D32*E32</f>
        <v>4</v>
      </c>
    </row>
    <row r="33" spans="1:6" ht="15" x14ac:dyDescent="0.25">
      <c r="A33" s="70" t="s">
        <v>344</v>
      </c>
      <c r="B33" s="69">
        <v>10</v>
      </c>
      <c r="C33" s="69">
        <v>5.8</v>
      </c>
      <c r="D33" s="69">
        <v>0.3</v>
      </c>
      <c r="E33" s="69">
        <v>0.3</v>
      </c>
      <c r="F33" s="75">
        <f>B33*C33*D33*E33</f>
        <v>5.22</v>
      </c>
    </row>
    <row r="34" spans="1:6" ht="15" x14ac:dyDescent="0.25">
      <c r="A34" s="70" t="s">
        <v>365</v>
      </c>
      <c r="B34" s="69">
        <v>10</v>
      </c>
      <c r="C34" s="69">
        <v>0.4</v>
      </c>
      <c r="D34" s="69">
        <v>0.15</v>
      </c>
      <c r="E34" s="69">
        <v>4.26</v>
      </c>
      <c r="F34" s="75">
        <f>B34*C34*D34*E34</f>
        <v>2.5559999999999996</v>
      </c>
    </row>
    <row r="35" spans="1:6" ht="15" x14ac:dyDescent="0.25">
      <c r="A35" s="70" t="s">
        <v>364</v>
      </c>
      <c r="B35" s="69">
        <v>16</v>
      </c>
      <c r="C35" s="69">
        <v>0.4</v>
      </c>
      <c r="D35" s="69">
        <v>0.15</v>
      </c>
      <c r="E35" s="69">
        <v>3.66</v>
      </c>
      <c r="F35" s="75">
        <f>B35*C35*D35*E35</f>
        <v>3.5135999999999998</v>
      </c>
    </row>
    <row r="36" spans="1:6" ht="15" x14ac:dyDescent="0.25">
      <c r="A36" s="70" t="s">
        <v>352</v>
      </c>
      <c r="B36" s="69">
        <v>8</v>
      </c>
      <c r="C36" s="69">
        <v>0.12</v>
      </c>
      <c r="D36" s="69">
        <v>4.26</v>
      </c>
      <c r="E36" s="69">
        <v>3.66</v>
      </c>
      <c r="F36" s="75">
        <f>B36*C36*D36*E36</f>
        <v>14.967936</v>
      </c>
    </row>
    <row r="37" spans="1:6" ht="15" x14ac:dyDescent="0.25">
      <c r="A37" s="257" t="s">
        <v>277</v>
      </c>
      <c r="B37" s="257"/>
      <c r="C37" s="257"/>
      <c r="D37" s="257"/>
      <c r="E37" s="257"/>
      <c r="F37" s="78">
        <f>SUM(F32:F36)</f>
        <v>30.257535999999998</v>
      </c>
    </row>
    <row r="38" spans="1:6" ht="15" x14ac:dyDescent="0.25">
      <c r="A38" s="77"/>
      <c r="B38" s="77"/>
      <c r="C38" s="77"/>
      <c r="D38" s="77"/>
      <c r="E38" s="77"/>
      <c r="F38" s="79"/>
    </row>
    <row r="39" spans="1:6" ht="15" x14ac:dyDescent="0.25">
      <c r="A39" s="258" t="s">
        <v>366</v>
      </c>
      <c r="B39" s="258"/>
      <c r="C39" s="258"/>
      <c r="D39" s="258"/>
      <c r="E39" s="258"/>
      <c r="F39" s="80">
        <f>(F37*2400)/1000</f>
        <v>72.618086399999996</v>
      </c>
    </row>
    <row r="41" spans="1:6" ht="15" x14ac:dyDescent="0.25">
      <c r="A41" s="257" t="s">
        <v>358</v>
      </c>
      <c r="B41" s="257"/>
      <c r="C41" s="257"/>
      <c r="D41" s="257"/>
      <c r="E41" s="257"/>
      <c r="F41" s="257"/>
    </row>
    <row r="42" spans="1:6" ht="15" x14ac:dyDescent="0.25">
      <c r="A42" s="68"/>
      <c r="B42" s="71" t="s">
        <v>335</v>
      </c>
      <c r="C42" s="71" t="s">
        <v>359</v>
      </c>
      <c r="D42" s="71" t="s">
        <v>356</v>
      </c>
      <c r="E42" s="71" t="s">
        <v>360</v>
      </c>
      <c r="F42" s="71" t="s">
        <v>361</v>
      </c>
    </row>
    <row r="43" spans="1:6" ht="15" x14ac:dyDescent="0.25">
      <c r="A43" s="70" t="s">
        <v>353</v>
      </c>
      <c r="B43" s="69">
        <v>10</v>
      </c>
      <c r="C43" s="69">
        <v>4</v>
      </c>
      <c r="D43" s="69">
        <v>1</v>
      </c>
      <c r="E43" s="69">
        <v>0.4</v>
      </c>
      <c r="F43" s="69">
        <f>B43*C43*D43*E43</f>
        <v>16</v>
      </c>
    </row>
    <row r="44" spans="1:6" ht="15" x14ac:dyDescent="0.25">
      <c r="A44" s="70" t="s">
        <v>344</v>
      </c>
      <c r="B44" s="69">
        <v>10</v>
      </c>
      <c r="C44" s="69">
        <v>1</v>
      </c>
      <c r="D44" s="69">
        <f>(2*0.3)+(2*0.15)</f>
        <v>0.89999999999999991</v>
      </c>
      <c r="E44" s="69">
        <v>3.3</v>
      </c>
      <c r="F44" s="69">
        <f>B44*C44*D44*E44</f>
        <v>29.7</v>
      </c>
    </row>
    <row r="45" spans="1:6" ht="15" x14ac:dyDescent="0.25">
      <c r="A45" s="70" t="s">
        <v>367</v>
      </c>
      <c r="B45" s="69">
        <v>10</v>
      </c>
      <c r="C45" s="69">
        <v>1</v>
      </c>
      <c r="D45" s="69">
        <f>(0.15)+(0.3*2)</f>
        <v>0.75</v>
      </c>
      <c r="E45" s="69">
        <v>4.26</v>
      </c>
      <c r="F45" s="69">
        <f>B45*C45*D45*E45</f>
        <v>31.95</v>
      </c>
    </row>
    <row r="46" spans="1:6" ht="15" x14ac:dyDescent="0.25">
      <c r="A46" s="70" t="s">
        <v>368</v>
      </c>
      <c r="B46" s="69">
        <v>16</v>
      </c>
      <c r="C46" s="69">
        <v>1</v>
      </c>
      <c r="D46" s="69">
        <v>0.75</v>
      </c>
      <c r="E46" s="69">
        <v>3.66</v>
      </c>
      <c r="F46" s="69">
        <f t="shared" ref="F46" si="0">B46*C46*D46*E46</f>
        <v>43.92</v>
      </c>
    </row>
    <row r="47" spans="1:6" ht="15" x14ac:dyDescent="0.25">
      <c r="A47" s="257" t="s">
        <v>277</v>
      </c>
      <c r="B47" s="257"/>
      <c r="C47" s="257"/>
      <c r="D47" s="257"/>
      <c r="E47" s="257"/>
      <c r="F47" s="70">
        <f>SUM(F43:F46)</f>
        <v>121.57000000000001</v>
      </c>
    </row>
    <row r="49" spans="1:6" ht="15" x14ac:dyDescent="0.25">
      <c r="A49" s="258" t="s">
        <v>369</v>
      </c>
      <c r="B49" s="258"/>
      <c r="C49" s="258"/>
      <c r="D49" s="258"/>
      <c r="E49" s="258"/>
      <c r="F49" s="80">
        <f>(F47*400*0.025)/1000</f>
        <v>1.2157</v>
      </c>
    </row>
    <row r="51" spans="1:6" ht="15" x14ac:dyDescent="0.25">
      <c r="A51" s="257" t="s">
        <v>370</v>
      </c>
      <c r="B51" s="257"/>
      <c r="C51" s="257"/>
      <c r="D51" s="257"/>
      <c r="E51" s="257"/>
      <c r="F51" s="257"/>
    </row>
    <row r="52" spans="1:6" ht="15" x14ac:dyDescent="0.25">
      <c r="A52" s="70"/>
      <c r="B52" s="71" t="s">
        <v>335</v>
      </c>
      <c r="C52" s="71" t="s">
        <v>355</v>
      </c>
      <c r="D52" s="71" t="s">
        <v>356</v>
      </c>
      <c r="E52" s="71" t="s">
        <v>289</v>
      </c>
      <c r="F52" s="71" t="s">
        <v>357</v>
      </c>
    </row>
    <row r="53" spans="1:6" ht="15" x14ac:dyDescent="0.25">
      <c r="A53" s="70" t="s">
        <v>353</v>
      </c>
      <c r="B53" s="69">
        <v>22</v>
      </c>
      <c r="C53" s="69">
        <v>1.5</v>
      </c>
      <c r="D53" s="69">
        <v>1.5</v>
      </c>
      <c r="E53" s="69">
        <v>1.5</v>
      </c>
      <c r="F53" s="75">
        <f>B53*C53*D53*E53</f>
        <v>74.25</v>
      </c>
    </row>
    <row r="55" spans="1:6" ht="15" x14ac:dyDescent="0.25">
      <c r="A55" s="257" t="s">
        <v>527</v>
      </c>
      <c r="B55" s="257"/>
      <c r="C55" s="257"/>
      <c r="D55" s="257"/>
      <c r="E55" s="257"/>
      <c r="F55" s="257"/>
    </row>
    <row r="56" spans="1:6" ht="15" x14ac:dyDescent="0.25">
      <c r="A56" s="257" t="s">
        <v>340</v>
      </c>
      <c r="B56" s="257"/>
      <c r="C56" s="257"/>
      <c r="D56" s="257"/>
      <c r="E56" s="257"/>
      <c r="F56" s="257"/>
    </row>
    <row r="57" spans="1:6" ht="15" x14ac:dyDescent="0.25">
      <c r="A57" s="70"/>
      <c r="B57" s="71" t="s">
        <v>335</v>
      </c>
      <c r="C57" s="72" t="s">
        <v>336</v>
      </c>
      <c r="D57" s="71" t="s">
        <v>343</v>
      </c>
      <c r="E57" s="71" t="s">
        <v>342</v>
      </c>
      <c r="F57" s="71" t="s">
        <v>341</v>
      </c>
    </row>
    <row r="58" spans="1:6" ht="15" x14ac:dyDescent="0.25">
      <c r="A58" s="70" t="s">
        <v>339</v>
      </c>
      <c r="B58" s="69">
        <v>12</v>
      </c>
      <c r="C58" s="69">
        <v>14</v>
      </c>
      <c r="D58" s="69">
        <v>1.2</v>
      </c>
      <c r="E58" s="69">
        <v>0.39500000000000002</v>
      </c>
      <c r="F58" s="69">
        <f>B58*C58*D58*E58</f>
        <v>79.632000000000005</v>
      </c>
    </row>
    <row r="59" spans="1:6" ht="15" x14ac:dyDescent="0.25">
      <c r="A59" s="257" t="s">
        <v>277</v>
      </c>
      <c r="B59" s="257"/>
      <c r="C59" s="257"/>
      <c r="D59" s="257"/>
      <c r="E59" s="257"/>
      <c r="F59" s="164">
        <f>SUM(F58)</f>
        <v>79.632000000000005</v>
      </c>
    </row>
    <row r="60" spans="1:6" ht="15" x14ac:dyDescent="0.25">
      <c r="A60" s="257" t="s">
        <v>344</v>
      </c>
      <c r="B60" s="257"/>
      <c r="C60" s="257"/>
      <c r="D60" s="257"/>
      <c r="E60" s="257"/>
      <c r="F60" s="257"/>
    </row>
    <row r="61" spans="1:6" ht="15" x14ac:dyDescent="0.25">
      <c r="A61" s="70"/>
      <c r="B61" s="71" t="s">
        <v>335</v>
      </c>
      <c r="C61" s="72" t="s">
        <v>336</v>
      </c>
      <c r="D61" s="71" t="s">
        <v>343</v>
      </c>
      <c r="E61" s="71" t="s">
        <v>342</v>
      </c>
      <c r="F61" s="71" t="s">
        <v>341</v>
      </c>
    </row>
    <row r="62" spans="1:6" ht="15" x14ac:dyDescent="0.25">
      <c r="A62" s="70" t="s">
        <v>526</v>
      </c>
      <c r="B62" s="69">
        <v>12</v>
      </c>
      <c r="C62" s="69">
        <v>4</v>
      </c>
      <c r="D62" s="69">
        <v>3.2</v>
      </c>
      <c r="E62" s="69">
        <v>0.61699999999999999</v>
      </c>
      <c r="F62" s="75">
        <f>B62*C62*D62*E62*2</f>
        <v>189.54240000000001</v>
      </c>
    </row>
    <row r="63" spans="1:6" ht="15" x14ac:dyDescent="0.25">
      <c r="A63" s="70" t="s">
        <v>338</v>
      </c>
      <c r="B63" s="69">
        <v>12</v>
      </c>
      <c r="C63" s="69">
        <f>ROUND(D62/0.15,0)</f>
        <v>21</v>
      </c>
      <c r="D63" s="69">
        <v>0.9</v>
      </c>
      <c r="E63" s="69">
        <v>0.154</v>
      </c>
      <c r="F63" s="75">
        <f>B63*C63*D63*E63*2</f>
        <v>69.854399999999998</v>
      </c>
    </row>
    <row r="64" spans="1:6" ht="15" x14ac:dyDescent="0.25">
      <c r="A64" s="257" t="s">
        <v>277</v>
      </c>
      <c r="B64" s="257"/>
      <c r="C64" s="257"/>
      <c r="D64" s="257"/>
      <c r="E64" s="257"/>
      <c r="F64" s="164">
        <f>SUM(F62:F63)</f>
        <v>259.39679999999998</v>
      </c>
    </row>
    <row r="65" spans="1:6" ht="15" x14ac:dyDescent="0.25">
      <c r="A65" s="257" t="s">
        <v>363</v>
      </c>
      <c r="B65" s="257"/>
      <c r="C65" s="257"/>
      <c r="D65" s="257"/>
      <c r="E65" s="257"/>
      <c r="F65" s="257"/>
    </row>
    <row r="66" spans="1:6" ht="15" x14ac:dyDescent="0.25">
      <c r="A66" s="70"/>
      <c r="B66" s="71" t="s">
        <v>335</v>
      </c>
      <c r="C66" s="72" t="s">
        <v>336</v>
      </c>
      <c r="D66" s="71" t="s">
        <v>343</v>
      </c>
      <c r="E66" s="71" t="s">
        <v>342</v>
      </c>
      <c r="F66" s="71" t="s">
        <v>341</v>
      </c>
    </row>
    <row r="67" spans="1:6" ht="15" x14ac:dyDescent="0.25">
      <c r="A67" s="70" t="s">
        <v>346</v>
      </c>
      <c r="B67" s="69">
        <v>10</v>
      </c>
      <c r="C67" s="69">
        <v>8</v>
      </c>
      <c r="D67" s="69">
        <v>3.05</v>
      </c>
      <c r="E67" s="69">
        <v>0.61699999999999999</v>
      </c>
      <c r="F67" s="75">
        <f>B67*C67*D67*E67*2</f>
        <v>301.096</v>
      </c>
    </row>
    <row r="68" spans="1:6" ht="15" x14ac:dyDescent="0.25">
      <c r="A68" s="70" t="s">
        <v>347</v>
      </c>
      <c r="B68" s="69">
        <v>6</v>
      </c>
      <c r="C68" s="69">
        <v>8</v>
      </c>
      <c r="D68" s="69">
        <v>2.15</v>
      </c>
      <c r="E68" s="69">
        <v>0.61699999999999999</v>
      </c>
      <c r="F68" s="75">
        <f>B68*C68*D68*E68*2</f>
        <v>127.34879999999998</v>
      </c>
    </row>
    <row r="69" spans="1:6" ht="15" x14ac:dyDescent="0.25">
      <c r="A69" s="70" t="s">
        <v>348</v>
      </c>
      <c r="B69" s="69">
        <f>B67</f>
        <v>10</v>
      </c>
      <c r="C69" s="69">
        <f>ROUND(D67/0.15,0)</f>
        <v>20</v>
      </c>
      <c r="D69" s="69">
        <v>0.9</v>
      </c>
      <c r="E69" s="69">
        <v>0.154</v>
      </c>
      <c r="F69" s="75">
        <f>B69*C69*D69*E69*2</f>
        <v>55.44</v>
      </c>
    </row>
    <row r="70" spans="1:6" ht="15" x14ac:dyDescent="0.25">
      <c r="A70" s="70" t="s">
        <v>349</v>
      </c>
      <c r="B70" s="69">
        <f>B68</f>
        <v>6</v>
      </c>
      <c r="C70" s="69">
        <f>ROUND(D68/0.15,0)</f>
        <v>14</v>
      </c>
      <c r="D70" s="69">
        <v>0.9</v>
      </c>
      <c r="E70" s="69">
        <v>0.154</v>
      </c>
      <c r="F70" s="75">
        <f>B70*C70*D70*E70*2</f>
        <v>23.284800000000001</v>
      </c>
    </row>
    <row r="71" spans="1:6" ht="15" x14ac:dyDescent="0.25">
      <c r="A71" s="257" t="s">
        <v>277</v>
      </c>
      <c r="B71" s="257"/>
      <c r="C71" s="257"/>
      <c r="D71" s="257"/>
      <c r="E71" s="257"/>
      <c r="F71" s="164">
        <f>SUM(F67:F70)</f>
        <v>507.1696</v>
      </c>
    </row>
    <row r="73" spans="1:6" ht="15" x14ac:dyDescent="0.25">
      <c r="A73" s="258" t="s">
        <v>350</v>
      </c>
      <c r="B73" s="258"/>
      <c r="C73" s="258"/>
      <c r="D73" s="258"/>
      <c r="E73" s="258"/>
      <c r="F73" s="80">
        <f>(F71+F64+F59)/1000</f>
        <v>0.84619840000000002</v>
      </c>
    </row>
    <row r="75" spans="1:6" ht="15" x14ac:dyDescent="0.25">
      <c r="A75" s="257" t="s">
        <v>358</v>
      </c>
      <c r="B75" s="257"/>
      <c r="C75" s="257"/>
      <c r="D75" s="257"/>
      <c r="E75" s="257"/>
      <c r="F75" s="257"/>
    </row>
    <row r="76" spans="1:6" ht="15" x14ac:dyDescent="0.25">
      <c r="A76" s="68"/>
      <c r="B76" s="71" t="s">
        <v>335</v>
      </c>
      <c r="C76" s="71" t="s">
        <v>359</v>
      </c>
      <c r="D76" s="71" t="s">
        <v>356</v>
      </c>
      <c r="E76" s="71" t="s">
        <v>360</v>
      </c>
      <c r="F76" s="71" t="s">
        <v>361</v>
      </c>
    </row>
    <row r="77" spans="1:6" ht="15" x14ac:dyDescent="0.25">
      <c r="A77" s="70" t="s">
        <v>353</v>
      </c>
      <c r="B77" s="69">
        <v>12</v>
      </c>
      <c r="C77" s="69">
        <v>4</v>
      </c>
      <c r="D77" s="69">
        <v>1</v>
      </c>
      <c r="E77" s="69">
        <v>0.4</v>
      </c>
      <c r="F77" s="69">
        <f>B77*C77*D77*E77</f>
        <v>19.200000000000003</v>
      </c>
    </row>
    <row r="78" spans="1:6" ht="15" x14ac:dyDescent="0.25">
      <c r="A78" s="70" t="s">
        <v>344</v>
      </c>
      <c r="B78" s="69">
        <v>12</v>
      </c>
      <c r="C78" s="69">
        <v>1</v>
      </c>
      <c r="D78" s="69">
        <v>0.4</v>
      </c>
      <c r="E78" s="69">
        <v>3.2</v>
      </c>
      <c r="F78" s="69">
        <f>B78*C78*D78*E78</f>
        <v>15.360000000000003</v>
      </c>
    </row>
    <row r="79" spans="1:6" ht="15" x14ac:dyDescent="0.25">
      <c r="A79" s="70" t="s">
        <v>367</v>
      </c>
      <c r="B79" s="69">
        <v>6</v>
      </c>
      <c r="C79" s="69">
        <v>1</v>
      </c>
      <c r="D79" s="69">
        <v>0.4</v>
      </c>
      <c r="E79" s="69">
        <v>2</v>
      </c>
      <c r="F79" s="69">
        <f>B79*C79*D79*E79</f>
        <v>4.8000000000000007</v>
      </c>
    </row>
    <row r="80" spans="1:6" ht="15" x14ac:dyDescent="0.25">
      <c r="A80" s="70" t="s">
        <v>368</v>
      </c>
      <c r="B80" s="69">
        <v>10</v>
      </c>
      <c r="C80" s="69">
        <v>1</v>
      </c>
      <c r="D80" s="69">
        <v>0.4</v>
      </c>
      <c r="E80" s="69">
        <v>2.9</v>
      </c>
      <c r="F80" s="69">
        <f t="shared" ref="F80" si="1">B80*C80*D80*E80</f>
        <v>11.6</v>
      </c>
    </row>
    <row r="81" spans="1:6" ht="15" x14ac:dyDescent="0.25">
      <c r="A81" s="257" t="s">
        <v>277</v>
      </c>
      <c r="B81" s="257"/>
      <c r="C81" s="257"/>
      <c r="D81" s="257"/>
      <c r="E81" s="257"/>
      <c r="F81" s="70">
        <f>SUM(F77:F80)</f>
        <v>50.96</v>
      </c>
    </row>
    <row r="82" spans="1:6" ht="15" x14ac:dyDescent="0.25">
      <c r="A82" s="77"/>
      <c r="B82" s="77"/>
      <c r="C82" s="77"/>
      <c r="D82" s="77"/>
      <c r="E82" s="77"/>
      <c r="F82" s="73"/>
    </row>
    <row r="83" spans="1:6" ht="15" x14ac:dyDescent="0.25">
      <c r="A83" s="258" t="s">
        <v>369</v>
      </c>
      <c r="B83" s="258"/>
      <c r="C83" s="258"/>
      <c r="D83" s="258"/>
      <c r="E83" s="258"/>
      <c r="F83" s="80">
        <f>(F81*400*0.025)/1000</f>
        <v>0.50960000000000005</v>
      </c>
    </row>
    <row r="85" spans="1:6" ht="15" x14ac:dyDescent="0.25">
      <c r="A85" s="257" t="s">
        <v>354</v>
      </c>
      <c r="B85" s="257"/>
      <c r="C85" s="257"/>
      <c r="D85" s="257"/>
      <c r="E85" s="257"/>
      <c r="F85" s="257"/>
    </row>
    <row r="86" spans="1:6" ht="15" x14ac:dyDescent="0.25">
      <c r="A86" s="70"/>
      <c r="B86" s="71" t="s">
        <v>335</v>
      </c>
      <c r="C86" s="71" t="s">
        <v>355</v>
      </c>
      <c r="D86" s="71" t="s">
        <v>356</v>
      </c>
      <c r="E86" s="71" t="s">
        <v>289</v>
      </c>
      <c r="F86" s="71" t="s">
        <v>357</v>
      </c>
    </row>
    <row r="87" spans="1:6" ht="15" x14ac:dyDescent="0.25">
      <c r="A87" s="70" t="s">
        <v>353</v>
      </c>
      <c r="B87" s="69">
        <v>12</v>
      </c>
      <c r="C87" s="69">
        <v>0.4</v>
      </c>
      <c r="D87" s="69">
        <v>1</v>
      </c>
      <c r="E87" s="69">
        <v>1</v>
      </c>
      <c r="F87" s="75">
        <f>B87*C87*D87*E87</f>
        <v>4.8000000000000007</v>
      </c>
    </row>
    <row r="88" spans="1:6" ht="15" x14ac:dyDescent="0.25">
      <c r="A88" s="70" t="s">
        <v>344</v>
      </c>
      <c r="B88" s="69">
        <v>12</v>
      </c>
      <c r="C88" s="69">
        <v>3.3</v>
      </c>
      <c r="D88" s="69">
        <v>0.3</v>
      </c>
      <c r="E88" s="69">
        <v>0.3</v>
      </c>
      <c r="F88" s="75">
        <f>B88*C88*D88*E88</f>
        <v>3.5639999999999992</v>
      </c>
    </row>
    <row r="89" spans="1:6" ht="15" x14ac:dyDescent="0.25">
      <c r="A89" s="70" t="s">
        <v>365</v>
      </c>
      <c r="B89" s="69">
        <v>6</v>
      </c>
      <c r="C89" s="69">
        <v>0.4</v>
      </c>
      <c r="D89" s="69">
        <v>0.15</v>
      </c>
      <c r="E89" s="69">
        <v>2</v>
      </c>
      <c r="F89" s="75">
        <f>B89*C89*D89*E89</f>
        <v>0.72000000000000008</v>
      </c>
    </row>
    <row r="90" spans="1:6" ht="15" x14ac:dyDescent="0.25">
      <c r="A90" s="70" t="s">
        <v>364</v>
      </c>
      <c r="B90" s="69">
        <v>10</v>
      </c>
      <c r="C90" s="69">
        <v>0.4</v>
      </c>
      <c r="D90" s="69">
        <v>0.15</v>
      </c>
      <c r="E90" s="69">
        <v>2.9</v>
      </c>
      <c r="F90" s="75">
        <f>B90*C90*D90*E90</f>
        <v>1.74</v>
      </c>
    </row>
    <row r="91" spans="1:6" ht="15" x14ac:dyDescent="0.25">
      <c r="A91" s="70" t="s">
        <v>352</v>
      </c>
      <c r="B91" s="69">
        <v>5</v>
      </c>
      <c r="C91" s="69">
        <v>0.12</v>
      </c>
      <c r="D91" s="69">
        <v>2</v>
      </c>
      <c r="E91" s="69">
        <v>2.9</v>
      </c>
      <c r="F91" s="75">
        <f>B91*C91*D91*E91</f>
        <v>3.48</v>
      </c>
    </row>
    <row r="92" spans="1:6" ht="15" x14ac:dyDescent="0.25">
      <c r="A92" s="257" t="s">
        <v>277</v>
      </c>
      <c r="B92" s="257"/>
      <c r="C92" s="257"/>
      <c r="D92" s="257"/>
      <c r="E92" s="257"/>
      <c r="F92" s="78">
        <f>SUM(F87:F91)</f>
        <v>14.304000000000002</v>
      </c>
    </row>
    <row r="94" spans="1:6" ht="15" x14ac:dyDescent="0.25">
      <c r="A94" s="258" t="s">
        <v>366</v>
      </c>
      <c r="B94" s="258"/>
      <c r="C94" s="258"/>
      <c r="D94" s="258"/>
      <c r="E94" s="258"/>
      <c r="F94" s="80">
        <f>(F92*2400)/1000</f>
        <v>34.329600000000006</v>
      </c>
    </row>
  </sheetData>
  <mergeCells count="26">
    <mergeCell ref="A55:F55"/>
    <mergeCell ref="A94:E94"/>
    <mergeCell ref="A85:F85"/>
    <mergeCell ref="A92:E92"/>
    <mergeCell ref="A64:E64"/>
    <mergeCell ref="A59:E59"/>
    <mergeCell ref="A71:E71"/>
    <mergeCell ref="A73:E73"/>
    <mergeCell ref="A83:E83"/>
    <mergeCell ref="A56:F56"/>
    <mergeCell ref="A60:F60"/>
    <mergeCell ref="A65:F65"/>
    <mergeCell ref="A75:F75"/>
    <mergeCell ref="A81:E81"/>
    <mergeCell ref="A51:F51"/>
    <mergeCell ref="A4:F4"/>
    <mergeCell ref="A16:F16"/>
    <mergeCell ref="A21:F21"/>
    <mergeCell ref="A28:E28"/>
    <mergeCell ref="A30:F30"/>
    <mergeCell ref="A10:F10"/>
    <mergeCell ref="A37:E37"/>
    <mergeCell ref="A39:E39"/>
    <mergeCell ref="A41:F41"/>
    <mergeCell ref="A47:E47"/>
    <mergeCell ref="A49:E49"/>
  </mergeCells>
  <phoneticPr fontId="2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C19"/>
  <sheetViews>
    <sheetView workbookViewId="0">
      <selection activeCell="B18" sqref="B18"/>
    </sheetView>
  </sheetViews>
  <sheetFormatPr defaultRowHeight="14.25" x14ac:dyDescent="0.2"/>
  <cols>
    <col min="1" max="1" width="13.875" style="28" bestFit="1" customWidth="1"/>
    <col min="2" max="2" width="9.375" style="28" bestFit="1" customWidth="1"/>
    <col min="3" max="16384" width="9" style="28"/>
  </cols>
  <sheetData>
    <row r="2" spans="1:3" ht="15" x14ac:dyDescent="0.25">
      <c r="A2" s="82" t="s">
        <v>387</v>
      </c>
      <c r="B2" s="84">
        <f>SUM(B5:B19)</f>
        <v>201.79175104000001</v>
      </c>
      <c r="C2" s="83" t="s">
        <v>19</v>
      </c>
    </row>
    <row r="3" spans="1:3" x14ac:dyDescent="0.2">
      <c r="B3" s="67"/>
    </row>
    <row r="4" spans="1:3" x14ac:dyDescent="0.2">
      <c r="B4" s="67"/>
    </row>
    <row r="5" spans="1:3" ht="15" x14ac:dyDescent="0.25">
      <c r="A5" s="70" t="s">
        <v>351</v>
      </c>
      <c r="B5" s="75">
        <f>MC!F39+MC!F94</f>
        <v>106.94768640000001</v>
      </c>
      <c r="C5" s="69" t="s">
        <v>19</v>
      </c>
    </row>
    <row r="6" spans="1:3" ht="15" x14ac:dyDescent="0.25">
      <c r="A6" s="70" t="s">
        <v>376</v>
      </c>
      <c r="B6" s="75">
        <f>MC!F28+MC!F73</f>
        <v>2.8338646399999998</v>
      </c>
      <c r="C6" s="69" t="s">
        <v>19</v>
      </c>
    </row>
    <row r="7" spans="1:3" ht="15" x14ac:dyDescent="0.25">
      <c r="A7" s="70" t="s">
        <v>377</v>
      </c>
      <c r="B7" s="75">
        <f>(60*107.8)/1000</f>
        <v>6.468</v>
      </c>
      <c r="C7" s="69" t="s">
        <v>19</v>
      </c>
    </row>
    <row r="8" spans="1:3" ht="15" x14ac:dyDescent="0.25">
      <c r="A8" s="70" t="s">
        <v>380</v>
      </c>
      <c r="B8" s="75">
        <f>107.08*30/1000</f>
        <v>3.2124000000000001</v>
      </c>
      <c r="C8" s="69" t="s">
        <v>19</v>
      </c>
    </row>
    <row r="9" spans="1:3" ht="15" x14ac:dyDescent="0.25">
      <c r="A9" s="70" t="s">
        <v>378</v>
      </c>
      <c r="B9" s="75">
        <f>MC!F49+MC!F83</f>
        <v>1.7253000000000001</v>
      </c>
      <c r="C9" s="69" t="s">
        <v>19</v>
      </c>
    </row>
    <row r="10" spans="1:3" ht="15" x14ac:dyDescent="0.25">
      <c r="A10" s="70" t="s">
        <v>382</v>
      </c>
      <c r="B10" s="75">
        <f>2300*PO!F42*0.025/1000</f>
        <v>13.2135</v>
      </c>
      <c r="C10" s="69" t="s">
        <v>19</v>
      </c>
    </row>
    <row r="11" spans="1:3" ht="15" x14ac:dyDescent="0.25">
      <c r="A11" s="70" t="s">
        <v>383</v>
      </c>
      <c r="B11" s="75">
        <f>PO!F41*0.01*2400/1000</f>
        <v>5.5152000000000001</v>
      </c>
      <c r="C11" s="69" t="s">
        <v>19</v>
      </c>
    </row>
    <row r="12" spans="1:3" ht="15" x14ac:dyDescent="0.25">
      <c r="A12" s="70" t="s">
        <v>381</v>
      </c>
      <c r="B12" s="75">
        <f>190*114.9/1000</f>
        <v>21.831</v>
      </c>
      <c r="C12" s="69" t="s">
        <v>19</v>
      </c>
    </row>
    <row r="13" spans="1:3" ht="15" x14ac:dyDescent="0.25">
      <c r="A13" s="70" t="s">
        <v>384</v>
      </c>
      <c r="B13" s="75">
        <f>PO!F46*0.05*2300/1000</f>
        <v>8.5858999999999988</v>
      </c>
      <c r="C13" s="69" t="s">
        <v>19</v>
      </c>
    </row>
    <row r="14" spans="1:3" ht="15" x14ac:dyDescent="0.25">
      <c r="A14" s="70" t="s">
        <v>385</v>
      </c>
      <c r="B14" s="75">
        <f>(20*(PO!F47+91))/1000</f>
        <v>3.3131999999999997</v>
      </c>
      <c r="C14" s="69" t="s">
        <v>19</v>
      </c>
    </row>
    <row r="15" spans="1:3" ht="15" x14ac:dyDescent="0.25">
      <c r="A15" s="70" t="s">
        <v>112</v>
      </c>
      <c r="B15" s="75">
        <f>15*PO!F49/1000</f>
        <v>1.1456999999999997</v>
      </c>
      <c r="C15" s="69" t="s">
        <v>19</v>
      </c>
    </row>
    <row r="16" spans="1:3" ht="15" x14ac:dyDescent="0.25">
      <c r="A16" s="70" t="s">
        <v>386</v>
      </c>
      <c r="B16" s="75">
        <f>50*100/1000</f>
        <v>5</v>
      </c>
      <c r="C16" s="69" t="s">
        <v>19</v>
      </c>
    </row>
    <row r="17" spans="1:3" ht="15" x14ac:dyDescent="0.25">
      <c r="A17" s="70" t="s">
        <v>528</v>
      </c>
      <c r="B17" s="75">
        <v>2</v>
      </c>
      <c r="C17" s="69" t="s">
        <v>19</v>
      </c>
    </row>
    <row r="18" spans="1:3" ht="15" x14ac:dyDescent="0.25">
      <c r="A18" s="70" t="s">
        <v>231</v>
      </c>
      <c r="B18" s="75">
        <v>10</v>
      </c>
      <c r="C18" s="69" t="s">
        <v>19</v>
      </c>
    </row>
    <row r="19" spans="1:3" ht="15" x14ac:dyDescent="0.25">
      <c r="A19" s="70" t="s">
        <v>379</v>
      </c>
      <c r="B19" s="69">
        <v>10</v>
      </c>
      <c r="C19" s="69" t="s">
        <v>19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PO</vt:lpstr>
      <vt:lpstr>ETP</vt:lpstr>
      <vt:lpstr>CFF</vt:lpstr>
      <vt:lpstr>COMP</vt:lpstr>
      <vt:lpstr>COT BOIP</vt:lpstr>
      <vt:lpstr>BDI</vt:lpstr>
      <vt:lpstr>ENCARGOS</vt:lpstr>
      <vt:lpstr>MC</vt:lpstr>
      <vt:lpstr>CARGA</vt:lpstr>
      <vt:lpstr>CFF!Area_de_impressao</vt:lpstr>
      <vt:lpstr>COMP!Area_de_impressao</vt:lpstr>
      <vt:lpstr>ENCARGOS!Area_de_impressao</vt:lpstr>
      <vt:lpstr>ETP!Area_de_impressao</vt:lpstr>
      <vt:lpstr>PO!Area_de_impressao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Mauricio Sena</cp:lastModifiedBy>
  <cp:revision>0</cp:revision>
  <cp:lastPrinted>2026-02-26T13:26:13Z</cp:lastPrinted>
  <dcterms:created xsi:type="dcterms:W3CDTF">2026-01-05T18:15:08Z</dcterms:created>
  <dcterms:modified xsi:type="dcterms:W3CDTF">2026-02-26T17:28:05Z</dcterms:modified>
</cp:coreProperties>
</file>